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735"/>
  </bookViews>
  <sheets>
    <sheet name="contratos agosto 2017" sheetId="1" r:id="rId1"/>
    <sheet name="MOD. PROD. ADIC. CESIONES SEPT" sheetId="2" state="hidden" r:id="rId2"/>
    <sheet name="Hoja1" sheetId="3" r:id="rId3"/>
  </sheets>
  <definedNames>
    <definedName name="_xlnm._FilterDatabase" localSheetId="0" hidden="1">'contratos agosto 2017'!$A$1:$S$1</definedName>
  </definedNames>
  <calcPr calcId="152511"/>
</workbook>
</file>

<file path=xl/calcChain.xml><?xml version="1.0" encoding="utf-8"?>
<calcChain xmlns="http://schemas.openxmlformats.org/spreadsheetml/2006/main">
  <c r="A46" i="1" l="1"/>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<sst xmlns="http://schemas.openxmlformats.org/spreadsheetml/2006/main" count="1841" uniqueCount="768">
  <si>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</si>
  <si>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</si>
  <si>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</si>
  <si>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</si>
  <si>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</si>
  <si>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</si>
  <si>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</si>
  <si>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</si>
  <si>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</si>
  <si>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</si>
  <si>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</si>
  <si>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</si>
  <si>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</si>
  <si>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</si>
  <si>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</si>
  <si>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</si>
  <si>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</si>
  <si>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</si>
  <si>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</si>
  <si>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</si>
  <si>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</si>
  <si>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</si>
  <si>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</si>
  <si>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</si>
  <si>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</si>
  <si>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</si>
  <si>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</si>
  <si>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</si>
  <si>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</si>
  <si>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</si>
  <si>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</si>
  <si>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</si>
  <si>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</si>
  <si>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</si>
  <si>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</si>
  <si>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</si>
  <si>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</si>
  <si>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</si>
  <si>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</si>
  <si>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</si>
  <si>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</si>
  <si>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</si>
  <si>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</si>
  <si>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</si>
  <si>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</si>
  <si>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</si>
  <si>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</si>
  <si>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</si>
  <si>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</si>
  <si>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</si>
  <si>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</si>
  <si>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</si>
  <si>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</si>
  <si>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</si>
  <si>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</si>
  <si>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</si>
  <si>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</si>
  <si>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</si>
  <si>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</si>
  <si>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</si>
  <si>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</si>
  <si>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</si>
  <si>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</si>
  <si>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</si>
  <si>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</si>
  <si>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</si>
  <si>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</si>
  <si>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</si>
  <si>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</si>
  <si>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</si>
  <si>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</si>
  <si>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</si>
  <si>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</si>
  <si>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</si>
  <si>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</si>
  <si>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</si>
  <si>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</si>
  <si>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</si>
  <si>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</si>
  <si>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</si>
  <si>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</si>
  <si>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</si>
  <si>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</si>
  <si>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</si>
  <si>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</si>
  <si>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</si>
  <si>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</si>
  <si>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</si>
  <si>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</si>
  <si>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</si>
  <si>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</si>
  <si>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</si>
  <si>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</si>
  <si>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</si>
  <si>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</si>
  <si>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</si>
  <si>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</si>
  <si>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</si>
  <si>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</si>
  <si>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</si>
  <si>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</si>
  <si>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</si>
  <si>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</si>
  <si>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</si>
  <si>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</si>
  <si>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</si>
  <si>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</si>
  <si>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</si>
  <si>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</si>
  <si>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</si>
  <si>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</si>
  <si>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</si>
  <si>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</si>
  <si>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</si>
  <si>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</si>
  <si>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</si>
  <si>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</si>
  <si>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</si>
  <si>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CONTRATO DE PRESTACIÓN DE SERVICIOS</t>
  </si>
  <si>
    <t>HONORARIOS</t>
  </si>
  <si>
    <t>BOGOTA</t>
  </si>
  <si>
    <t>CEDULA</t>
  </si>
  <si>
    <t xml:space="preserve">NOMBRE DEL SUPERVISOR Ó INTERVENTOR </t>
  </si>
  <si>
    <t>DEPENDENCIA DEL SUPERVISOR  Ó INTERVENTOR</t>
  </si>
  <si>
    <t>JURIDICO</t>
  </si>
  <si>
    <t>DIRECCION DE FINANCIAMIENTO SECTORIAL</t>
  </si>
  <si>
    <t>Mensualidades</t>
  </si>
  <si>
    <t xml:space="preserve"> OFICINA DE GESTION TERRITORIAL, EMERGENCIAS Y DESASTRES</t>
  </si>
  <si>
    <t xml:space="preserve">LUIS FERNANDO CORREA SERNA  </t>
  </si>
  <si>
    <t>OFICINA DE GESTION TERRITORIAL EMERGENCIAS Y DESASTRES</t>
  </si>
  <si>
    <t>ACEPTACIÓN DE OFERTA</t>
  </si>
  <si>
    <t>DIEGO ALEJANDRO GARCIA LONDOÑO</t>
  </si>
  <si>
    <t>SUBDIRECCION ENFERMEDADES TRANSMISIBLES</t>
  </si>
  <si>
    <t>CONVENIO INTERADMINISTRATIVO</t>
  </si>
  <si>
    <t>CONTRATO DE CONSULTORIA</t>
  </si>
  <si>
    <t xml:space="preserve">DIRECCION DE REGULACION DE BENEFICIOS, COSTOS Y TARIFAS DEL ASEGURAMIENTO EN SALUD </t>
  </si>
  <si>
    <t>DIRECCION DE DESARROLLO DEL TALENTO HUMANO EN SALUD</t>
  </si>
  <si>
    <t>1 PAGO</t>
  </si>
  <si>
    <t>FACTURA</t>
  </si>
  <si>
    <t>CONTRATO INTERADMINISTRATIVO</t>
  </si>
  <si>
    <t>DIRECCION DE MEDICAMENTOS Y TECNOLOGIA EN SALUD</t>
  </si>
  <si>
    <t>HECTOR EDUARDO CASTRO JARAMILLO</t>
  </si>
  <si>
    <t>DIRECCIÓN DE MEDICAMENTOS Y TECNOLOGÍAS EN SALUD</t>
  </si>
  <si>
    <t>SUBDIRECCION DE GESTION DEL TALENTO HUMANO</t>
  </si>
  <si>
    <t>SUBDIRECCION DE GESTION DE OPERACIONES</t>
  </si>
  <si>
    <t>MARTHA RUBY NARVAEZ OTERO</t>
  </si>
  <si>
    <t>DIRECCION DE EPIDEMIOLOGIA Y DEMOGRAFIA</t>
  </si>
  <si>
    <t xml:space="preserve">SANDRA LORENA GIRON VARGAS </t>
  </si>
  <si>
    <t>SANDRA LORENA GIRON VARGAS - SONIA LILIANA GUZMAN RODRIGUEZ</t>
  </si>
  <si>
    <t>SANDRA LORENA GIRON VARGAS</t>
  </si>
  <si>
    <t>V.2018 $39.462.330</t>
  </si>
  <si>
    <t>SANDRA LORENA GIRON VARGAS - LUZ STELLA RIOS MARIN</t>
  </si>
  <si>
    <t>V.2018 $39.375.000</t>
  </si>
  <si>
    <t>DIRECCION DE EPIDEMIOLOGIA Y DEMOGRAFIA-COORDINADORA GRUPO VIGILANCIA EN SALUD PUBLICA</t>
  </si>
  <si>
    <t>FELIX NATES SOLANO- OLINDA GUTIERREZ ALVAREZ</t>
  </si>
  <si>
    <t>DIRECCION DE REGULACION DE BENEFICIOS, COSTOS Y TARIFAS DEL ASEGURAMIENTO EN SALUD- SUBDIRECCION DE BENEFICIOS EN ASEGURAMIENTO</t>
  </si>
  <si>
    <t>SUBDIRECCIÓN FINANCIERA</t>
  </si>
  <si>
    <t>40% 40% 20%</t>
  </si>
  <si>
    <t>OFICINA DE PROMOCIÓN SOCIAL</t>
  </si>
  <si>
    <t>Prestación de servicios profesionales de apoyo al Ministerio en la gestión del Centro Nacional de Enlace – CNE.</t>
  </si>
  <si>
    <t>LUIS CARLOS ORTIZ MONSALVE-RAFAEL BORDA RIVAS</t>
  </si>
  <si>
    <t>DIRECCION DE DESARROLLO DEL TALENTO HUMANO EN SALUD- GRUPO DE GESTION DEL CONOCIMIENTO Y LA INFORMACION EN TALENTO HUMANO EN SALUD</t>
  </si>
  <si>
    <t>V.2018 $19.383.000</t>
  </si>
  <si>
    <t>GRUPO DE COMUNICACIONES</t>
  </si>
  <si>
    <t>RICARDO AMORTEGUI GONZALEZ-WILFRED CEDIEL MAHECHA</t>
  </si>
  <si>
    <t>V.2018 $58.395.400</t>
  </si>
  <si>
    <t>LUIS CARLOS ORTIZ MONSALVE- JOHN FRANCISCO ARIZA MONTOYA</t>
  </si>
  <si>
    <t>GERARDO LUBIN BURGOS BERNAL</t>
  </si>
  <si>
    <t>NESTOR WILLIAM BUITRAGO ROCHA</t>
  </si>
  <si>
    <t>Prestación de servicios profesionales de apoyo al ministerio en la gestión del Centro Nacional de Enlace – CNE.</t>
  </si>
  <si>
    <t>101117-17/03/2017</t>
  </si>
  <si>
    <t>SANDRA LORENA GIRON VARGAS CLAUDIA MILENA CUELLAR SEGURA</t>
  </si>
  <si>
    <t>DIRECCION DE EPIDEMIOLOGIA Y DEMOGRAFIA-COORDINADORA GRUPO DE PLANEACION</t>
  </si>
  <si>
    <t>N/A</t>
  </si>
  <si>
    <t>NESTOR GILBERTO LAVERDE CASTILLO</t>
  </si>
  <si>
    <t>V.2018 $39.462.340</t>
  </si>
  <si>
    <t>102817-17/03/2017</t>
  </si>
  <si>
    <t>DIANA MARCELA CASTILLO RICO</t>
  </si>
  <si>
    <t>101217-17/03/2017</t>
  </si>
  <si>
    <t>CLARA CECILIA PARDO IBAGON</t>
  </si>
  <si>
    <t>Prestar servicios profesionales de apoyo al Ministerio de Salud y Protección Social en el fortalecimiento de los procesos administrativos y de gestión.</t>
  </si>
  <si>
    <t>V.2018 $55.697.250</t>
  </si>
  <si>
    <t>136717-09/05/2017</t>
  </si>
  <si>
    <t>GRUPO DE ADMINISTRACION DE APOYO LOGISTICO</t>
  </si>
  <si>
    <t xml:space="preserve">MIGUEL ANGEL QUIROGA RUIZ </t>
  </si>
  <si>
    <t>GRUPO DE  ADMINISTRACION DE APOYO LOGISTICO</t>
  </si>
  <si>
    <t>HERNEY ALONSO RENGIFO REINA</t>
  </si>
  <si>
    <t>Prestación de servicios profesionales al Ministerio para apoyar la actualización y el seguimiento del Sistema Nacional de Estudios y Encuestas Poblacionales para Salud y la ejecución técnica de otras  encuestas por muestreo, estudios e investigaciones en salud que se adelanten en el Ministerio. ALCANCE DEL OBJETO: Apoyar la gestión en el desarrollo de actividades de asistencia a los comités técnicos de las encuestas por muestreo, estudios e investigaciones poblacionales y en la elaboración de conceptos técnicos, análisis primarios y  secundarios y resúmenes de política a partir de las diferentes encuestas por muestreo, estudios e investigaciones que le sean asignados de acuerdo al reparto del supervisor, así como en la participación de análisis primarios partiendo de la ENSE.</t>
  </si>
  <si>
    <t>V.2018 $44.625.000</t>
  </si>
  <si>
    <t>103217-17/03/2017</t>
  </si>
  <si>
    <t>SANDRA LORENA GIRON VARGAS/ ANDREA RODRIGUEZ RODRIGUEZ</t>
  </si>
  <si>
    <t>GLADYS ROA VESGA</t>
  </si>
  <si>
    <t>Prestar los servicios administrativos a la Dirección de Medicamentos y Tecnologías en Salud como apoyo en temas relacionados con la clasificación  del archivo, soporte administrativo en la organización de eventos y apoyo en el sistema de gestión documental ORFEO.</t>
  </si>
  <si>
    <t>V.2018 $18.275400</t>
  </si>
  <si>
    <t>146517-07/06/2017</t>
  </si>
  <si>
    <t>ANA MARIA PARRA GARZON</t>
  </si>
  <si>
    <t>Apoyar a la Subdirección de Gestión del Talento Humano en la revisión, validación y actualización de la información  en el Sistema de Nómina  y registro de novedades en los módulos de planta de personal y vinculación-desvinculación del sistema de información de gestión del empleo público "SIGEP”.</t>
  </si>
  <si>
    <t>V.2018 $45.542.000</t>
  </si>
  <si>
    <t>151217-29/06/2017</t>
  </si>
  <si>
    <t>NOHORA TERESA VILLABONA MUJICA-MIRTA  SANTAMARIA</t>
  </si>
  <si>
    <t>MAGDA LILIANA HAKIM DACCACH</t>
  </si>
  <si>
    <t>Prestación de servicios profesionales como terapeuta ocupacional para apoyar la estrategia de Seguridad y Salud en el trabajo del programa de Talento Humano del Ministerio de Salud y Protección Social: “Entorno Laboral Saludable”.</t>
  </si>
  <si>
    <t>V.2018 $28.000.000</t>
  </si>
  <si>
    <t>111217-03/04/2017</t>
  </si>
  <si>
    <t>NOHORA TERESA VILLABONA MUJICA- ROSA LILIANA MUSKUS CUERVO</t>
  </si>
  <si>
    <t>ALEY BRICELYN MONTENEGRO NIÑO</t>
  </si>
  <si>
    <t>Prestación de servicios profesionales al Ministerio apoyando el proceso de la caracterización de la población afiliada a las Administradoras de Planes de Beneficios (EAPB).</t>
  </si>
  <si>
    <t>V.2018 $37.800.000</t>
  </si>
  <si>
    <t>105417-13/03/2017</t>
  </si>
  <si>
    <t>ANDREA JOHANNA RAMIREZ ANGARITA</t>
  </si>
  <si>
    <t>Prestación de servicios profesionales como fisioterapeuta para apoyar a la Subdirección de Gestión del Talento Humano en la Estrategia Seguridad y Salud en el Trabajo y Planeta Saludable, y en las demás actividades del programa -Entorno Laboral Saludable- que le sean requeridas.</t>
  </si>
  <si>
    <t>157317-27/07/2017</t>
  </si>
  <si>
    <t>LEIDY TATIANA GAITAN LINARES</t>
  </si>
  <si>
    <t>Apoyar al Ministerio de Salud y Protección Social en particular a la Subdirección Financiera en el desarrollo de actividades de orden administrativo, actualización de bases de datos y en los demás aspectos relacionados con el proceso presupuestal de la entidad.</t>
  </si>
  <si>
    <t>V.2018 $12.433.500</t>
  </si>
  <si>
    <t>142017-18/05/2017</t>
  </si>
  <si>
    <t>MANUEL JOSE CANENCIO MAYA</t>
  </si>
  <si>
    <t>SUBDIRECCION FINANCIERA</t>
  </si>
  <si>
    <t>JUAN DIEGO JARAMILLO ARANGO</t>
  </si>
  <si>
    <t>Prestar el servicio de apoyo en materia de comunicaciones en la administración de contenidos del Portal Web del Ministerio, en el marco de las políticas de Gobierno en Línea.</t>
  </si>
  <si>
    <t>58117-12/01/2017</t>
  </si>
  <si>
    <t>JENNY ADRIANA SERRATO TAMAYO</t>
  </si>
  <si>
    <t>Prestación de servicios para apoyar a la Subdirección de Gestión del Talento Humano en el desarrollo y gestión de intervenciones y acciones encaminadas al mejoramiento de la condición física de las personas que laboran en el Ministerio de Salud y Protección Social, que permitan la prevención y control de las Enfermedades no transmisibles, en el marco del programa de Talento Humano "Entorno Laboral Saludable".</t>
  </si>
  <si>
    <t>V.2018 $29.540.000</t>
  </si>
  <si>
    <t>110817-03/04/2017</t>
  </si>
  <si>
    <t xml:space="preserve">NOHORA TERESA VILLABONA MUJICA- DIEGO FERREIRA NIETO </t>
  </si>
  <si>
    <t>ADRIANA SANCHEZ CASTIBLANCO</t>
  </si>
  <si>
    <t>Prestación de servicios profesionales como médico psiquiatra apoyando las actividades del programa del talento humano del Ministerio de Salud y Protección Social.</t>
  </si>
  <si>
    <t>V.2018 $45.500.000</t>
  </si>
  <si>
    <t>113217-04/04/2017</t>
  </si>
  <si>
    <t>JIM RUIZ VARGAS</t>
  </si>
  <si>
    <t>Prestación de Servicios Profesionales para apoyar al Ministerio de Salud y Protección Social en la administración de las bases de datos de la Subdirección de Gestión del Talento Humano, así como también en el registro de información relacionada con el proceso de nómina, novedades y generación de reportes e informes requeridos.</t>
  </si>
  <si>
    <t>V.2018 $35.000.000</t>
  </si>
  <si>
    <t>111817-03/04/2017</t>
  </si>
  <si>
    <t>YAMILE ANDREA PARRA RAYO</t>
  </si>
  <si>
    <t>Prestación de servicios apoyando al Ministerio de Salud y Protección Social en la revisión, actualización y registro de la información relacionada con el proceso de nómina, generación de reportes requeridos y pruebas del sistema de información.</t>
  </si>
  <si>
    <t>111717-03/04/2017</t>
  </si>
  <si>
    <t>PATRICIA DELGADO RODRIGUEZ</t>
  </si>
  <si>
    <t>Prestación de servicios profesionales para asesorar y apoyar al Ministerio de Salud y Protección Social en la gestión, planeación y seguimiento de la línea de salud digital y registros electrónicos, así como en la proyección de los documentos técnicos que al respecto se requieran.</t>
  </si>
  <si>
    <t>V.2018 $88.673.267</t>
  </si>
  <si>
    <t>97517-09/03/2017</t>
  </si>
  <si>
    <t>OFICINA DE TECNOLOGIAS DE LA INFORMACION Y COMUNICACIÓN</t>
  </si>
  <si>
    <t>DOLLY ESPERANZA OVALLE CARRANZA</t>
  </si>
  <si>
    <t>JHON EDISON POVEDA YEPES</t>
  </si>
  <si>
    <t>Prestación de servicios profesionales para apoyar al Ministerio de Salud y Protección Social en la operación y seguimiento de la infraestructura tecnológica, soporte de usuarios, EPS, entidades territoriales y demás entidades, en el Sistema de Afiliación Transaccional.</t>
  </si>
  <si>
    <t>V.2018 $36.620.350</t>
  </si>
  <si>
    <t>156017-12/07/2017</t>
  </si>
  <si>
    <t xml:space="preserve">OFICINA DE TECNOLOGIAS DE LA INFORMACION Y COMUNICACIÓN </t>
  </si>
  <si>
    <t>CARLOS ARTURO MESA MUÑOZ</t>
  </si>
  <si>
    <t>GRUPO DE SOPORTE INFORMATICO</t>
  </si>
  <si>
    <t>CAMILO ANDRES MATAJIRA GAITAN</t>
  </si>
  <si>
    <t>Prestar servicios profesionales para apoyar a la Oficina de calidad, en la implementación de instrumentos de seguimiento y evaluación de los agentes del SGSSS, en el marco del Plan Nacional de Mejoramiento de Calidad en Salud.</t>
  </si>
  <si>
    <t>156917-24/07/2017</t>
  </si>
  <si>
    <t>OFICINA DE CALIDAD</t>
  </si>
  <si>
    <t>GERMAN ESCOBAR MORALES</t>
  </si>
  <si>
    <t>SANDRA PATRICIA GONZALEZ VARELA</t>
  </si>
  <si>
    <t>Prestar servicios profesionales en el área de la salud para apoyar a la Oficina de Calidad en la aplicación de metodologías y herramientas que contribuyan a la integralidad de la atención de las personas con Enfermedades Huérfanas en Colombia, en el proceso de implementación del Plan Nacional de Mejoramiento de la Calidad.</t>
  </si>
  <si>
    <t>V.2018 $57.400.000</t>
  </si>
  <si>
    <t>85617-03/03/2017</t>
  </si>
  <si>
    <t>MARTHA CECILIA RUIZ RIAÑO</t>
  </si>
  <si>
    <r>
      <t>Prestación de servicios profesionales de apoyo al Ministerio en el fortalecimiento, actualización  monitoreo y evaluación del Sistema de Vigilancia en Salud Pública</t>
    </r>
    <r>
      <rPr>
        <i/>
        <sz val="9"/>
        <color indexed="8"/>
        <rFont val="Arial Narrow"/>
        <family val="2"/>
      </rPr>
      <t>.</t>
    </r>
  </si>
  <si>
    <t>101517-17/03/2017</t>
  </si>
  <si>
    <t>SANDRA LORENA GIRON VARGAS- MARCELA QUIROGA CAICEDO</t>
  </si>
  <si>
    <t>DIRECCION DE EPIDEMIOLOGIA Y DEMOGRAFIA- GRUPO DE VIGILANCIA EN SALUD PUBLICA</t>
  </si>
  <si>
    <t>LUISA FERNANDA SABOGAL RIVEROS</t>
  </si>
  <si>
    <t>Prestar servicios de apoyo en el registro y actualización de las bases de datos que soportan la información de los procesos de la Subdirección Financiera, de sus procedimientos, operaciones del SIIF-Nación.</t>
  </si>
  <si>
    <t>142517-18/05/2017</t>
  </si>
  <si>
    <t>MANUEL JOSE CANENCIO MAYA-HUMBERTO HOYOS AVILES</t>
  </si>
  <si>
    <t>SUBDIRECCION FINANCIERA - GRUPO DE COMISIONES , DESPLAZAMIENTOS Y VIATICOS</t>
  </si>
  <si>
    <t>ANDREI LUCIANO JIMENEZ ARIAS</t>
  </si>
  <si>
    <t>Apoyar al Grupo de Comisiones, Desplazamientos y Viaticos de la Subdirección Financiera en el registro sistemático de toda la información y mejora  de los sistemas de información, así como el seguimiento y  control  del  suministro de tiquetes relacionados con las comisiones y desplazamientos de los servidores públicos y contratistas del Ministerio de Salud y Protección Social.</t>
  </si>
  <si>
    <t>V.2018 $25.372.900</t>
  </si>
  <si>
    <t>142817-18/05/2017</t>
  </si>
  <si>
    <t>MAURICIO MARTINEZ CORBA</t>
  </si>
  <si>
    <t>Apoyar al Grupo de Comisiones, Desplazamientos y Viaticos de la Subdirección Financiera en todo lo relacionado con el desarrollo y seguimiento de acciones administrativas y presupuestales para el control de las Comisiones y Desplazamientos de los Servidores Públicos y Contratistas del Ministerio de Salud y Protección Social.</t>
  </si>
  <si>
    <t>V.2018 $26.749.100</t>
  </si>
  <si>
    <t>141817-18/05/2017</t>
  </si>
  <si>
    <t>ANGIE KATERINE RODRIGUEZ BELLO</t>
  </si>
  <si>
    <t>Prestar servicios de apoyo en el registro y actualización de las bases de datos de contratos que soportan la información de los procesos de la Subdirección Financiera, en los demás procesos y operaciones relacionadas con el SIIF-Nación.</t>
  </si>
  <si>
    <t>142717-18/05/2018</t>
  </si>
  <si>
    <t>MANUEL JOSE CANENCIO MAYA- NANCY OVIEDO MONTAÑEZ</t>
  </si>
  <si>
    <t>SUBDIRECCION FINANCIERA - GRUPO TESORERIA</t>
  </si>
  <si>
    <t>KAREN STEFANY GUZMAN FIERRO</t>
  </si>
  <si>
    <t>Apoyar al Ministerio de Salud y Protección Social en particular a la Subdirección Financiera en el desarrollo de actividades de orden administrativo, actualización de bases de datos y en los demás aspectos relacionados con el proceso presupuestal de la  entidad.</t>
  </si>
  <si>
    <t>V.2018 $12.380.900</t>
  </si>
  <si>
    <t>141617-18/05/2017</t>
  </si>
  <si>
    <t>MANUEL JOSE CANENCIO MAYA / ANGELICA MARIA ROMERO GONZALEZ</t>
  </si>
  <si>
    <t>MARIA FERNANDA AREVALO VALDES</t>
  </si>
  <si>
    <t>Apoyar a la Subdirección Financiera del Ministerio de Salud y Protección Social en el análisis financiero de los procesos de contratación que requiera la entidad y en los aspectos financieros.</t>
  </si>
  <si>
    <t>V.2018 $14.898.300</t>
  </si>
  <si>
    <t>142317-18/05/2017</t>
  </si>
  <si>
    <t>MARIA CRISTINA CRUZ ARISTIZABAL</t>
  </si>
  <si>
    <t>Prestación de servicios profesionales para apoyar al Ministerio de Salud y Protección Social en la planeación, monitoreo y evaluación por resultados del Proyecto de Inversión Tic 2014-18.</t>
  </si>
  <si>
    <t>V.2018 $80.415.286</t>
  </si>
  <si>
    <t>96817-09/03/2017</t>
  </si>
  <si>
    <t>MARIO SILVA LEAL</t>
  </si>
  <si>
    <t>Prestación de servicios profesionales para apoyar al Ministerio de Salud y Protección Social en la proyección y gestión de reglamentación de aspectos relacionados con la afiliación al sistema general de seguridad social en salud y con su implementación en el sistema de afiliación transaccional, así como en el análisis y trámite de respuestas a requerimientos de los organismos de control relacionados con la base de datos de afiliados.</t>
  </si>
  <si>
    <t>V.2018 $57.338.580</t>
  </si>
  <si>
    <t>152417-06/07/2017</t>
  </si>
  <si>
    <t>DENNIS ALEXANDRA RODRIGUEZ SANABRIA</t>
  </si>
  <si>
    <t>Apoyar el Ministerio de Salud y Protección Social en los aspectos relativos de validación de soportes documentales e identificación para la conformación del título ejecutivo complejo, gestionar operativamente las cuentas de cobro y validar sus inconsistencias.</t>
  </si>
  <si>
    <t>V.2018 $17.577.700</t>
  </si>
  <si>
    <t>142217-18/05/2017</t>
  </si>
  <si>
    <t>LUISA FERNANDA BERMUDEZ</t>
  </si>
  <si>
    <t>Apoyar a la Subdirección Financiera en la definición de políticas y el diseño y aplicación de procedimientos para los registros contables de las operaciones del Ministerio de Salud y Protección Social, especialmente en lo relativo al manejo de cartera y depuraciones de partidas de los estados financieros que requieran ajustarse, con miras a la implementación de las Normas NIIF.</t>
  </si>
  <si>
    <t>V.2018 $25.739.000</t>
  </si>
  <si>
    <t>141717-18/05/2017</t>
  </si>
  <si>
    <t>PATRICIA DE ARCO SAMBO TAFUR</t>
  </si>
  <si>
    <t>Prestación de servicios profesionales para apoyar a la Subdirección de Gestión del Talento Humano en la planeación, gestión y desarrollo de las actividades de la estrategia calidad de vida laboral (seguridad y salud en el trabajo) del programa del talento humano "Entorno Laboral Saludable".</t>
  </si>
  <si>
    <t>112817-04/04/2017</t>
  </si>
  <si>
    <t>ANA CAROLINA ESTUPIÑAN GALINDO</t>
  </si>
  <si>
    <t>Prestación de servicios profesionales al Ministerio para apoyar la actualización y el seguimiento del Sistema Nacional de Estudios y Encuestas Poblacionales para Salud y la ejecución técnica de otras  encuestas por muestreo, estudios e investigaciones en salud que se adelanten en el Ministerio. ALCANCE DEL OBJETO: Apoyar la gestión en el desarrollo de actividades de asistencia a los comités técnicos de las encuestas por muestreo, estudios e investigaciones poblacionales y en la elaboración de conceptos técnicos, análisis secundarios y resúmenes de política a partir de las diferentes encuestas por muestreo, estudios e investigaciones que le sean asignados de acuerdo al reparto del supervisor, así como continuar apoyando la consolidación e integración  en SISPRO de las diferentes encuestas ejecutadas por el Ministerio.</t>
  </si>
  <si>
    <t>102117-17/03/2017</t>
  </si>
  <si>
    <t xml:space="preserve">DIRECCION DE EPIDEMIOLOGIA Y DEMOGRAFIA </t>
  </si>
  <si>
    <t>MARTHA CIELO GUTIERREZ ZORRILLA</t>
  </si>
  <si>
    <t>Prestación de servicios profesionales apoyando al Ministerio en el análisis técnico de los nuevos programas de educación superior del área de la salud, aplicando los criterios de pertinencia según el marco conceptual de las ciencias de la salud, el Sistema General de Seguridad Social en Salud, la Política de Atención Integral en Salud y las necesidades en salud de la población.</t>
  </si>
  <si>
    <t>V.2018 $56.784.000</t>
  </si>
  <si>
    <t>114217-04/04/2017</t>
  </si>
  <si>
    <t>DIRECCION DE DESARROLLO DEL TALENTO HUMANO EN SALUD- GRUPO DE FORMACION DE TALENTO HUMANO EN SALUD</t>
  </si>
  <si>
    <t>YADIRA MARIA DUQUE DIAZ</t>
  </si>
  <si>
    <t>Prestación de servicios profesionales en psicología apoyando las actividades del programa del Talento Humano del Ministerio de Salud y Protección Social.</t>
  </si>
  <si>
    <t>110917-03/04/2017</t>
  </si>
  <si>
    <t>DENNYS TERESA SARMIENTO DAZA</t>
  </si>
  <si>
    <t>Apoyar al Ministerio de Salud y Protección Social en el trámite de situaciones administrativas de la Subdirección de Gestión del Talento Humano.</t>
  </si>
  <si>
    <t>112617-04/04/2017</t>
  </si>
  <si>
    <t xml:space="preserve">LUISA FERNANDA ZAPATA </t>
  </si>
  <si>
    <t>Prestación de servicios para apoyar a la Subdirección de Gestión del Talento Humano en las actividades administrativas y documentales que se requieran.</t>
  </si>
  <si>
    <t>V.2018 $11.900.000</t>
  </si>
  <si>
    <t>111617-03/04/2017</t>
  </si>
  <si>
    <t>NOHORA TERESA VILLABONA MUJICA- OSCAR MAURICIO BELLO RICO</t>
  </si>
  <si>
    <t>DIEGO ANTONIO RESTREPO MIRANDA</t>
  </si>
  <si>
    <t>Prestación de servicios profesionales apoyando al Ministerio en la implementación del plan de actualización del ReTHUS y su articulación a otras fuentes de información, como eje para la gestión de información del Observatorio de Talento Humano en Salud.</t>
  </si>
  <si>
    <t>113917-04/04/2017</t>
  </si>
  <si>
    <t>ZULIMA SILVANA NATHALI MARIN MARIN</t>
  </si>
  <si>
    <t>Prestación de servicios profesionales apoyando al Ministerio en el análisis técnico de los nuevos programas de educación superior del área de la salud, aplicando los criterios de pertinencia según el marco conceptual y normativo del Sector de Educación y el Sistema de Aseguramiento de la calidad de Educación Superior.</t>
  </si>
  <si>
    <t>V.2018 $53.144.000</t>
  </si>
  <si>
    <t>114317-04/04/2017</t>
  </si>
  <si>
    <t>DEISA LISANDRA RIVERA PUENTES</t>
  </si>
  <si>
    <t xml:space="preserve">
68290232</t>
  </si>
  <si>
    <t>Prestación de Servicios profesionales apoyando al Ministerio en la gestión del Servicio Social Obligatorio, caracterizando, actualizando y depurando la información de profesionales y de plazas aprobadas en aplicativo, para el mejoramiento de las condiciones del Ejercicio y Desempeño de los profesionales de la salud que deben realizar el Servicio Social Obligatorio.</t>
  </si>
  <si>
    <t>V.2018 $22.190.000</t>
  </si>
  <si>
    <t>133017/04/05/2017</t>
  </si>
  <si>
    <t>DIRECCION DE DESARROLLO DEL TALENTO HUMANO EN SALUD- GRUPO DE EJERCICIO Y DESEMPEÑO DEL TALENTO HUMANO EN SALUD</t>
  </si>
  <si>
    <t>LUIS CARLOS ORTIZ MONSALVE- OSWALDO BARRERA GUAUQUE</t>
  </si>
  <si>
    <t>ERICKA ESTHER DE LA HOZ IGLESIAS</t>
  </si>
  <si>
    <t>Prestación de servicios para apoyar las actividades de organización de la documentación correspondiente a las historias laborales y demás documentos de la Subdirección de Gestión del Talento Humano.</t>
  </si>
  <si>
    <t>111417-03/04/2017</t>
  </si>
  <si>
    <t>CRISTIAN LEONARDO MONROY MORENO</t>
  </si>
  <si>
    <t>Prestación de servicios para apoyar en la logística de las actividades dentro del Programa del Talento Humano “Entorno Laboral Saludable”.</t>
  </si>
  <si>
    <t>111017-03/04/2017</t>
  </si>
  <si>
    <t>MARTHA LIGIA SERNA PULIDO</t>
  </si>
  <si>
    <t>Prestación de servicios profesionales para apoyar la gestión, seguimiento y evaluación a la implementación de la unificación de criterios de atención y servicio al ciudadano en el sector salud.</t>
  </si>
  <si>
    <t>V.2018 $51.940.000</t>
  </si>
  <si>
    <t>133517-04/05/2017</t>
  </si>
  <si>
    <t>GRUPO DE ATENCION AL CIUDADANO</t>
  </si>
  <si>
    <t>GLORIA PATRICIA VELASCO SALCEDO-OLGA MARIETA ORTEGA BERMUDEZ</t>
  </si>
  <si>
    <t>GRUPO ATENCIÓN AL CIUDADANO</t>
  </si>
  <si>
    <t>OSCAR SANCHEZ JIMENEZ</t>
  </si>
  <si>
    <t>Prestación de servicios profesionales para apoyar técnicamente el análisis y la consolidación del capítulo étnico y de víctimas, como anexos al PDSP 2012-2021.</t>
  </si>
  <si>
    <t>V.2018 $49.875.000</t>
  </si>
  <si>
    <t>101817-17/03/2017</t>
  </si>
  <si>
    <t>DIRECCION DE EPIDEMIOLOGIA Y DEMOGRAFIA GRUPO PLANEACION EN SALUD</t>
  </si>
  <si>
    <t>JULIAN ERNESTO LLANOS CARRILLO</t>
  </si>
  <si>
    <t>Prestación de servicios profesionales como psicólogo para apoyar la atención a las personas que laboran en el Ministerio de Salud y Protección Social de acuerdo con los resultados de la aplicación de los instrumentos de la Batería de Riesgo psicosocial.</t>
  </si>
  <si>
    <t>111917-03/04/2017</t>
  </si>
  <si>
    <t>AIDEE RAMIREZ GRANDE</t>
  </si>
  <si>
    <t>Apoyar al Ministerio de Salud y Protección Social y en particular a la Subdirección Financiera en lo relacionado al registro y proceso de normalización de la información de las historias laborales, entregadas por los liquidadores de las empresas y entidades del sector, que deban ser asumidos por el Ministerio conforme a la Ley.</t>
  </si>
  <si>
    <t>V.2018 $24.150.000</t>
  </si>
  <si>
    <t>142617-18/05/2017</t>
  </si>
  <si>
    <t>MARIA DEL PILAR FONSECA RUIZ</t>
  </si>
  <si>
    <t>101317-17/03/2017</t>
  </si>
  <si>
    <t xml:space="preserve">SANDRA LORENA GIRON VARGAS- MARIA ISABEL SCHOTBORGTH S </t>
  </si>
  <si>
    <t>CONSUELO PINZON GUTIERREZ</t>
  </si>
  <si>
    <t>101417-17/03/2017</t>
  </si>
  <si>
    <t xml:space="preserve">SANDRA LORENA GIRON VARGAS CLAUDIA MILENA CUELLAR SEGURA </t>
  </si>
  <si>
    <t>ALVARO FORERO NAVAS</t>
  </si>
  <si>
    <t>Prestación de servicios profesionales apoyando al Ministerio en la implementación de la estrategia de comunicación digital y de redes sociales para la difusión de las reformas en materia de salud. ALCANCE DEL OBJETO: Apoyar en la elaboración de contenidos y el apoyo para proponer lineamientos para la difusión de las reformas a la salud a través de los medios de comunicación digitales y de redes sociales del Minsalud, teniendo en cuenta los alcances jurídicos e implicaciones legales que puedan tener los mensajes y campañas relacionadas con las reformas y encausarlas en los marcos legales vigentes.</t>
  </si>
  <si>
    <t>V.2018 $59.360.000</t>
  </si>
  <si>
    <t>59117-12/01/2017 -   152817-06/07/2017</t>
  </si>
  <si>
    <t>RICARDO AMORTEGUI GONZALEZ</t>
  </si>
  <si>
    <t>DONALDO GARCIA DELGADO</t>
  </si>
  <si>
    <t>Apoyar la revisión y seguimiento de la ejecucion de recursos transferidos a entes territoriales mediante resolucion del Ministerio, desde el 2011 hasta el 2014.</t>
  </si>
  <si>
    <t>V.2018 $53.498.200</t>
  </si>
  <si>
    <t>142417-18/05/2017</t>
  </si>
  <si>
    <t>FERNANDO ALVAREZ ROJAS</t>
  </si>
  <si>
    <t>Brindar apoyo jurídico especializado al Ministerio de Salud y Protección Social.</t>
  </si>
  <si>
    <t>V.2018 $88.298.000</t>
  </si>
  <si>
    <t>140917-18/05/2017</t>
  </si>
  <si>
    <t>ANGELA LILIANA ROJAS VELEZ</t>
  </si>
  <si>
    <t>Prestación de servicios profesionales para asesorar y apoyar a la Dirección Jurídica del Ministerio en asuntos relacionados con la defensa judicial, apoyo legislativo y conceptos jurídicos, con fundamento en las normas  constitucionales y legales  vigentes así como en todo lo relacionado con el apoyo administrativo.</t>
  </si>
  <si>
    <t>V.2018 $77.128.303</t>
  </si>
  <si>
    <t>125717-02/05/2017</t>
  </si>
  <si>
    <t>DIRECCION JURIDICA</t>
  </si>
  <si>
    <t>LUIS GABRIEL FERNANDEZ FRANCO</t>
  </si>
  <si>
    <t>PEDRO FABIAN ACOSTA VIZCAYA</t>
  </si>
  <si>
    <t>Prestar servicios profesionales a la Oficina de Control Interno en el desarrollo de auditorías internas con componente TIC y brindar apoyo en la verificación y evaluación metodológica de gestión administrativa, en procura del fortalecimiento del sistema de control interno del Ministerio de Salud y Protección Social.</t>
  </si>
  <si>
    <t>V.2018$44.520.000</t>
  </si>
  <si>
    <t>147817-07/06/2017</t>
  </si>
  <si>
    <t>OFICINA DE CONTROL INTERNO</t>
  </si>
  <si>
    <t>SANDRA LILIANA SILVA CORDERO</t>
  </si>
  <si>
    <t xml:space="preserve"> OFICINA CONTROL INTERNO</t>
  </si>
  <si>
    <t>JULIANA RESTREPO HERNANDEZ</t>
  </si>
  <si>
    <t>Apoyar jurídicamente a la Oficina de Control Interno para evaluar los procesos organizacionales teniendo en cuenta los lineamientos del sistema de control interno, la normatividad vigente y las políticas institucionales, en procura del fortalecimiento del sistema de control interno del Ministerio de Salud y Protección Social.</t>
  </si>
  <si>
    <t>V.2018 $29.234.800</t>
  </si>
  <si>
    <t>148117-07/06/2017</t>
  </si>
  <si>
    <t>NUBIA ESPERANZA CUERVO VEGA</t>
  </si>
  <si>
    <t xml:space="preserve">Prestar servicios profesionales en la Oficina de Control Interno para apoyar el seguimiento  y evaluación de los componentes del  Modelo Estándar de Control Interno  MECI, en procura del fortalecimiento del sistema de Control Interno del  Ministerio de Salud y Protección Social. </t>
  </si>
  <si>
    <t>V.2018 $31.164.000</t>
  </si>
  <si>
    <t>148617-07/06/2017</t>
  </si>
  <si>
    <t>BRANCH OF MICROSOFT COLOMBIA INC</t>
  </si>
  <si>
    <t>800198591-3</t>
  </si>
  <si>
    <t>Prestar los servicios de soporte premier para el desarrollo de aplicaciones y servicios proactivos sobre la plataforma de desarrollo del SISPRO.</t>
  </si>
  <si>
    <t>79117-10/02/2017</t>
  </si>
  <si>
    <t>DOLLY ESPERANZA OVALLE CARRANZA- DIANA MARCELA LOPEZ DUARTE</t>
  </si>
  <si>
    <t>MARIA ALEJANDRA GUTIERREZ CASTRO</t>
  </si>
  <si>
    <t>Prestar servicios de apoyo al Ministerio de Salud y Protección Social en la implementación y actualización de las herramientas archivísticas de la entidad.</t>
  </si>
  <si>
    <t>V.2018 $19.106.500</t>
  </si>
  <si>
    <t>157417-27/07/2017</t>
  </si>
  <si>
    <t>GRUPO DE ADMINISTRACIÓN DOCUMENTAL</t>
  </si>
  <si>
    <t>INGRID CORDOBA AMARILLO</t>
  </si>
  <si>
    <t>MARIA MAGDALENA CASTRO MOSQUERA</t>
  </si>
  <si>
    <t>Apoyar a la Subdirección de Gestión de Operaciones en el seguimiento y control de los procesos en razón a la conservación y mantenimiento de los bienes y recursos a su cargo</t>
  </si>
  <si>
    <t>V.2018 $14.765.800</t>
  </si>
  <si>
    <t>77417-10/02/2017</t>
  </si>
  <si>
    <t>JHON ALEXANDER COLORADO RAMIREZ</t>
  </si>
  <si>
    <t>OBJETO: Apoyo a la Subdirección de Gestión de Operaciones en materia de saneamiento de bienes. ALCANCE DEL OBJETO: La persona requerida para ejecutar el presente contrato deberá apoyar a la Subdirección de Gestión de Operaciones, desplegando todas las actividades administrativas necesarias para lograr el saneamiento e inventario de bienes.</t>
  </si>
  <si>
    <t>V.2018 $19.737.200</t>
  </si>
  <si>
    <t>79417-10/08/2017</t>
  </si>
  <si>
    <t>ANA YEIMI SANCHEZ CASTRO</t>
  </si>
  <si>
    <t>Prestar asesoría y apoyo jurídico a la Subdirección de Gestión de Operaciones en materia de contratación estatal y saneamiento de bienes.</t>
  </si>
  <si>
    <t>79517-10/02/2017</t>
  </si>
  <si>
    <t>JUAN MIGUEL ROA TAVERA</t>
  </si>
  <si>
    <t>Prestación de servicios para apoyar la gestión del almacén y cuartos fríos del Ministerio de Salud y Protección Social.</t>
  </si>
  <si>
    <t>87117-03/03/2017</t>
  </si>
  <si>
    <t>WILLIAM JAVIER FLECHAS SANCHEZ</t>
  </si>
  <si>
    <t>85317-03/03/2017</t>
  </si>
  <si>
    <t>ALEJANDRO FLOREZ DIAZ</t>
  </si>
  <si>
    <t>87317-03/03/2017</t>
  </si>
  <si>
    <t>CARLOS ALBERTO SILVA CAÑON</t>
  </si>
  <si>
    <t>87917-03/03/2017</t>
  </si>
  <si>
    <t>CAMILO ANDRES SANTAMARIA MUÑOZ</t>
  </si>
  <si>
    <t>88217-03/03/2017</t>
  </si>
  <si>
    <t>MIGUEL DAVID MENDEZ ORJUELA</t>
  </si>
  <si>
    <t>84417-03-03-2017</t>
  </si>
  <si>
    <t>JOSE ALEJANDRO FETECUA PACHECO</t>
  </si>
  <si>
    <t>87617-03/03/2017</t>
  </si>
  <si>
    <t>ANDRES PARRA RODRIGUEZ</t>
  </si>
  <si>
    <t>86717-03/03/2017</t>
  </si>
  <si>
    <t>MARIA ELIZABETH CORREDOR AMADO</t>
  </si>
  <si>
    <t>Prestación de Servicios profesionales para apoyar a la Subdirección de Gestión del Talento Humano en las actividades que se desarrollen en las estrategias del Programa de Talento Humano Entorno Laboral Saludable.</t>
  </si>
  <si>
    <t>112717-04/04/2017</t>
  </si>
  <si>
    <t>LUIS ALEJANDRO MANJARRES MORENO/ MAYRA DANIELA CUBIDES MEDINA</t>
  </si>
  <si>
    <t>1073164415- 1057593672</t>
  </si>
  <si>
    <t>V.2018 $14.840.000</t>
  </si>
  <si>
    <t>130017-02/05/2017</t>
  </si>
  <si>
    <t>SANDRA LILIANA OLAYA ALDANA</t>
  </si>
  <si>
    <t>GRUPO ACCIONES CONSTITUCIONALES</t>
  </si>
  <si>
    <t>EDWIN ANDRÉS CASTILLO CASTILLO</t>
  </si>
  <si>
    <t>126817-02/05/2017</t>
  </si>
  <si>
    <t>YESIKA SLENDY PAREJA PAEZ</t>
  </si>
  <si>
    <t>131117-02/05/2017</t>
  </si>
  <si>
    <t>DIEGO ALFONSO LEAL GONZALEZ</t>
  </si>
  <si>
    <t>130517-02/05/2017</t>
  </si>
  <si>
    <t>INSTITUTO DE EVALUACIÓN TECNOLOGICA EN SALUD - IETS</t>
  </si>
  <si>
    <t>900574083-9</t>
  </si>
  <si>
    <t>Realizar las evaluaciones de tecnologías en salud que permitan obtener los insumos para definir las exclusiones y la ampliación progresiva del Plan de Beneficios en el Marco de la Ley Estatutai la en Salud. ALCANCE DEL OBJETO: El objeto del presente contrato será la realización de evaluaciones de tecnologías en salud (ETES) en las vigencias 2017 y 2018, basadas en la evidencia científica, con el fin de producir documentos metodológicos de las mismas, que sirvan como criterio orientador al Ministerio de Salud y Protección Social para establecer y como aquellas que deben ser excluidas de la financiación con recursos públicos asignados a la salud, en virtud deldefinir las fecnologias en que deben ser incluidas en el Plan de beneficios en Salud así  como aquellas que deben ser excluidas de la financiación con recursos públicos asignados a la salud, en virtud del procedimiento técnico-científico de exclusiones, con el fin de promover el acceso equitativo, eficiente y sostenible a tecnologías de alta calidad para todos los habitantes del territorio colombiano.</t>
  </si>
  <si>
    <t>40% 20% 20% 10% 10%</t>
  </si>
  <si>
    <t>V.2018 $2.000.000.000</t>
  </si>
  <si>
    <t>63117-17/01/2017</t>
  </si>
  <si>
    <t>ANGELA VIVIAVA PEREZ  GOMEZ</t>
  </si>
  <si>
    <r>
      <t>Apoyar técnicamente a la Dirección de Medicamentos y Tecnologías en Salud en la negociación y compra centralizada de medicamentos y tecnologías en salud en el marco de lo establecido en los artículos 71 y 72 del Plan Nacional de Desarrollo y en los aspectos relacionados con el seguimiento farmacoterapéutico de las patologías priorizadas por el Ministerio</t>
    </r>
    <r>
      <rPr>
        <sz val="9"/>
        <color indexed="10"/>
        <rFont val="Arial Narrow"/>
        <family val="2"/>
      </rPr>
      <t>.</t>
    </r>
  </si>
  <si>
    <t>V.2018 $94.248.000</t>
  </si>
  <si>
    <t>145617-05/06/2017</t>
  </si>
  <si>
    <t>WALTER ELI PIRAQUIVE TRIANA</t>
  </si>
  <si>
    <t>128717-02/05/2017</t>
  </si>
  <si>
    <t>DIANA PATRICIA QUEVEDO</t>
  </si>
  <si>
    <t xml:space="preserve"> NATURAL</t>
  </si>
  <si>
    <t>157817-27/07/2017</t>
  </si>
  <si>
    <t>DEBORAH JOHANNA MANRIQUE PEREZ</t>
  </si>
  <si>
    <t xml:space="preserve">Apoyar a la Oficina de Promoción Social en el seguimiento a la implementación de los lineamientos de Talento Humano que brinda atención a las víctimas del conflicto armado. ALCANCE DEL OBJETO: La Oficina de Promoción Social, como parte del seguimiento a la implementación de los lineamientos de Talento Humano, requiere apoyo en la ejecución de actividades que fortalezcan su adopción por parte de las entidades territoriales.   </t>
  </si>
  <si>
    <t>139017-16/05/2017</t>
  </si>
  <si>
    <t>JUAN PABLO CORREDOR PONGUTA- ALEJANDRO CEPEDA PEREZ</t>
  </si>
  <si>
    <t>OFICINA DE PROMOCIÓN SOCIAL-GRUPO DE ASISTENCIA Y REPARACION DE VICTIMAS DEL CONFLICTO ARMADO</t>
  </si>
  <si>
    <t>BLANCA ALICIA DEULOFEU VARGAS</t>
  </si>
  <si>
    <t xml:space="preserve">Prestar servicios profesionales al Ministerio en el fortalecimiento de las acciones para el logro de las metas y objetivos del Grupo de Soporte Informático. </t>
  </si>
  <si>
    <t>V.2018 $42.294.000</t>
  </si>
  <si>
    <t>149817-14/06/2017</t>
  </si>
  <si>
    <t xml:space="preserve">GRUPO DE SOPORTE INFORMATICO </t>
  </si>
  <si>
    <t>CARLOS ARTURO MESA  MUÑOZ</t>
  </si>
  <si>
    <t>NATHALY CONSTANZA ALVARADO NUÑEZ</t>
  </si>
  <si>
    <t>127917-02/05/2017</t>
  </si>
  <si>
    <t>ESTEFANIA SANTOFIMIO SUAREZ</t>
  </si>
  <si>
    <t>1295017-02/05/2017</t>
  </si>
  <si>
    <t>GONAWINDUA ETTE ENNAKA I.P.S INDIGENA</t>
  </si>
  <si>
    <t>819003539-2</t>
  </si>
  <si>
    <t>Aunar esfuerzos para la estructuración de formas del cuidado de la salud propios e interculturales para pueblos indígenas en el marco del SISPI.  ALCANCE DEL OBJETO: Revisar y actualizar la información demográfica y epidemiológica, describir el estado de avance del Modelo en su componente tradicional, identificar los avances en el componente de Capacitación y Formación Intercultural de los Agentes de Salud Indígenas y concertar los acuerdos comunitarios necesarios para profundizar en el desarrollo y fortalecimiento de la Cultura Tradicional de la Salud del Pueblo Kogui, en el marco del Modelo Intercultural de Prestación de Servicios de Salud de Gonawindua Ette Ennaka Institución Pública de Salud Indígena.</t>
  </si>
  <si>
    <t>APORTE MSPS $55.000.000 APORTE IPS  EN R.H. $80.515.000</t>
  </si>
  <si>
    <t>108817-28/03/2017</t>
  </si>
  <si>
    <t>JUAN PABLO CORREDOR PONGUTA</t>
  </si>
  <si>
    <t>MIGUEL ANGEL MARTIN BUSTOS</t>
  </si>
  <si>
    <t>Prestación de servicios de apoyo a la Dirección Jurídica del Ministerio en actividades que tienen que ver con el registro, clasificación y control de la documentación en las bases de datos destinadas para esta finalidad y manejo de correspondencia</t>
  </si>
  <si>
    <t>V.2018 $14.465.800</t>
  </si>
  <si>
    <t>130717-02/05/2017</t>
  </si>
  <si>
    <t>JENIFER PAOLA DIAZ HOLGUIN</t>
  </si>
  <si>
    <t>127517-02/05/2017</t>
  </si>
  <si>
    <t>PILAR STELLA MARTINEZ BARRETO</t>
  </si>
  <si>
    <t>Prestación de servicios profesionales para apoyar al Ministerio de Salud y Protección Social en la gestión y seguimiento a los procesos de migración e integración de la información necesaria para la operación del Sistema de Afiliación Transaccional.</t>
  </si>
  <si>
    <t>V.2018 $60.321.950</t>
  </si>
  <si>
    <t>96017-06/03/2017-152717-06/07/2017</t>
  </si>
  <si>
    <t>JULY TATIANA ACHURY PAEZ</t>
  </si>
  <si>
    <t>130417-02/05/2017</t>
  </si>
  <si>
    <t>MARIA LUCIA GRUESO ANGULO</t>
  </si>
  <si>
    <t>Prestar servicios profesionales en el área de la salud para apoyar a la Oficina de Calidad en la aplicación de instrumentos metodológicos que contribuyan a mejorar la calidad de la gestión de los agentes y del Sistema, en el proceso de implementación del Plan Nacional de Mejoramiento de la Calidad en Salud.</t>
  </si>
  <si>
    <t>V.2018 $71.597.064</t>
  </si>
  <si>
    <t>86017-03/03/2017</t>
  </si>
  <si>
    <t>ERIC ARTURO BARNEY IGLESIAS</t>
  </si>
  <si>
    <t>Prestar servicios profesionales en el área de la salud para apoyar a la Oficina de Calidad en la identificación y aplicación de procesos de análisis, seguimiento y monitoreo de los resultados del Sistema de Información para la Calidad, en el marco de la implementación del Plan Nacional de Mejoramiento de la Calidad en Salud.</t>
  </si>
  <si>
    <t>V.2018 $46.873.200</t>
  </si>
  <si>
    <t>87417-03/03/2017</t>
  </si>
  <si>
    <t>ALVARO JOSE SANCHEZ RUBIO</t>
  </si>
  <si>
    <t>159617-04/08/2017</t>
  </si>
  <si>
    <t>MARIA CONSTANZA VELANDIA ESCOBAR</t>
  </si>
  <si>
    <t>Apoyar técnicamente al Ministerio de Salud y Protección Social a través de la Dirección de Medicamentos y Tecnologías en Salud en la implementación del MIPRES y en la ejecución de las políticas de regulación de tecnologías en salud.</t>
  </si>
  <si>
    <t>V.2018 $52.490.988</t>
  </si>
  <si>
    <t>148417-07/06/2017</t>
  </si>
  <si>
    <t>LUIS SERGIO HERNANDEZ MOJICA</t>
  </si>
  <si>
    <t>Prestar apoyo jurídico al Ministerio de Salud y Protección Social a través de la Dirección de Medicamentos y Tecnologías en Salud, en lo relacionado con las propuestas de reglamentación de componentes anatómicos y productos farmacéuticos.</t>
  </si>
  <si>
    <t>V.2018 $70.461.804</t>
  </si>
  <si>
    <t>145317-06/05/2017</t>
  </si>
  <si>
    <t>VLADIMIR TOBON PERILLA</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</si>
  <si>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</si>
  <si>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V.2018 $47.673.500</t>
  </si>
  <si>
    <t>125917-02/05/2017</t>
  </si>
  <si>
    <t>MARTHA ISABEL LIEVANO CANTOR</t>
  </si>
  <si>
    <t>GRUPO DE ASUNTOS REGLAMENTARIOS</t>
  </si>
  <si>
    <t>CAMILO ANDRES PEÑA VALDERRAMA</t>
  </si>
  <si>
    <t>126417-02/05/2017</t>
  </si>
  <si>
    <t>MARIA DEL MAR PEREZ LIZCANO</t>
  </si>
  <si>
    <t>128317-02/05/2017</t>
  </si>
  <si>
    <t xml:space="preserve">MARIA HEIDI AMAYA VALDIVIESO </t>
  </si>
  <si>
    <t xml:space="preserve">Prestar servicios profesionales en el área de la salud para apoyar a la Oficina de Calidad en la aplicación de instrumentos metodológicos que contribuyan a humanizar la gestión de los agentes y del Sistema en el proceso de implementación el Plan Nacional de Mejoramiento de la Calidad en Salud. </t>
  </si>
  <si>
    <t>86517-03/03/2017</t>
  </si>
  <si>
    <t>ANA MARIA SANTANA PUENTES</t>
  </si>
  <si>
    <t>Prestar los servicios profesionales como apoyo jurídico a la Dirección de Medicamentos y Tecnologías en Salud en la regulación de dispositivos médicos, reactivos in vitro,  protección radiológica y radiaciones ionizantes.</t>
  </si>
  <si>
    <t>V.2018 $59.815.800</t>
  </si>
  <si>
    <t>148217-07/06/2017</t>
  </si>
  <si>
    <t>ALEJANDRA MARIA LOPEZ GUARIN</t>
  </si>
  <si>
    <t>Prestar apoyo administrativo y de planeación a la Dirección de Medicamentos y Tecnologías en Salud en temas relacionados con la gestión de la ejecución de los recursos asignados, así como en las propuestas reglamentarias.</t>
  </si>
  <si>
    <t>V.2018 $64.244.268</t>
  </si>
  <si>
    <t>146217-07/06/2017</t>
  </si>
  <si>
    <t>ORNELLA MORENO MATTAR</t>
  </si>
  <si>
    <t>Apoyar técnicamente la Dirección de Medicamentos y Tecnologías en Salud en los procesos relacionados con la política de regulación de medicamentos y dispositivos médicos, articulados con la política de transparencia y acceso a la información.</t>
  </si>
  <si>
    <t>V.2018 $27.984.000</t>
  </si>
  <si>
    <t>146617-07/06/2017</t>
  </si>
  <si>
    <t>LINA MARCELA PINEDA CHAPARRO</t>
  </si>
  <si>
    <r>
      <t>Prestar los servicios profesionales al Ministerio de Salud y Protección Social para apoyar y asesorar a la Dirección de Medicamentos y Tecnologías en Salud en el seguimiento de los intereses, posición y compromisos de Colombia asumidos en instancias globales, multilaterales, regionales y subregionales relacionados con medicamentos, dispositivos médicos y tecnologías en salud</t>
    </r>
    <r>
      <rPr>
        <sz val="9"/>
        <color indexed="8"/>
        <rFont val="Arial Narrow"/>
        <family val="2"/>
      </rPr>
      <t>.</t>
    </r>
  </si>
  <si>
    <t>V.2018 $26.584.800</t>
  </si>
  <si>
    <t>148817-07/06/2017</t>
  </si>
  <si>
    <t>JUAN CARLOS RIVILLAS GARCIA</t>
  </si>
  <si>
    <r>
      <t>Apoyar técnicamente a la Dirección de Medicamentos y Tecnologías en Salud en temas relacionados con negociación y compra centralizada y la implementación de la Política Farmacéutica Nacional enmarcada en el PND</t>
    </r>
    <r>
      <rPr>
        <sz val="9"/>
        <color indexed="8"/>
        <rFont val="Arial Narrow"/>
        <family val="2"/>
      </rPr>
      <t>.</t>
    </r>
  </si>
  <si>
    <t>V.2018 $63.663.600</t>
  </si>
  <si>
    <t>147917-07/06/2017</t>
  </si>
  <si>
    <t>RAFAEL ROBERTO LINEROS ORDUZ</t>
  </si>
  <si>
    <t>130817-02/05/2017</t>
  </si>
  <si>
    <t>ERINSON  ANTONIO ALDANA CRISTANCHO</t>
  </si>
  <si>
    <r>
      <t>Prestar apoyo jurídico al Ministerio de Salud  y Protección Social a través de la Dirección de  Medicamentos y Tecnologías en Salud, en la política de regulación de  precios de medicamentos y de rectoría en la Tecnologías en Salud</t>
    </r>
    <r>
      <rPr>
        <sz val="9"/>
        <color indexed="8"/>
        <rFont val="Arial Narrow"/>
        <family val="2"/>
      </rPr>
      <t>.</t>
    </r>
  </si>
  <si>
    <t>V.2018 $31.195.164</t>
  </si>
  <si>
    <t>148017-7/06/2017</t>
  </si>
  <si>
    <t>MALORY ALEJANDRA GUTIERREZ RUA</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</si>
  <si>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</si>
  <si>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129117-2/05/2017</t>
  </si>
  <si>
    <t>SONIA CAROLINA MOGOLLON PASTRAN</t>
  </si>
  <si>
    <t>Prestación de servicios profesionales de apoyo al Ministerio en el fortalecimiento, actualización  monitoreo y evaluación del Sistema de Vigilancia en Salud Pública.</t>
  </si>
  <si>
    <t>V.2018 $41.637.550</t>
  </si>
  <si>
    <t>103017-17/03/2017</t>
  </si>
  <si>
    <t>LAURA LORENA LANDINEZ ZAFRA</t>
  </si>
  <si>
    <r>
      <t>Prestar apoyo jurídico al Ministerio de Salud y Protección Social a través de la Dirección de Medicamentos y Tecnologías en Salud en temas referentes a tecnologías en salud</t>
    </r>
    <r>
      <rPr>
        <sz val="9"/>
        <color indexed="8"/>
        <rFont val="Arial Narrow"/>
        <family val="2"/>
      </rPr>
      <t>.</t>
    </r>
  </si>
  <si>
    <t>V.2018 $18.329.520</t>
  </si>
  <si>
    <t>148717-7/06/2017</t>
  </si>
  <si>
    <t>COLTECH</t>
  </si>
  <si>
    <t>900336519-8</t>
  </si>
  <si>
    <r>
      <t>Adquisición de elementos ergonómicos, de protección personal y de emergencias del Ministerio de Salud y Protección social” para el Lote 1 “</t>
    </r>
    <r>
      <rPr>
        <b/>
        <sz val="9"/>
        <color indexed="8"/>
        <rFont val="Arial Narrow"/>
        <family val="2"/>
      </rPr>
      <t>ELEMENTOS ERGONÓMICOS</t>
    </r>
    <r>
      <rPr>
        <sz val="9"/>
        <color indexed="8"/>
        <rFont val="Arial Narrow"/>
        <family val="2"/>
      </rPr>
      <t xml:space="preserve">” </t>
    </r>
  </si>
  <si>
    <t>81417-16/02/2017</t>
  </si>
  <si>
    <t>NOHORA TERESA VILLABONA MUJICA/ OSCAR MAURICIO BELLO RICO - JACQUELINE CORREAL LOPEZ</t>
  </si>
  <si>
    <t>MAP INGENIEROS Y/O MARIA FERNANDA CORTES EU</t>
  </si>
  <si>
    <t>830135234-8</t>
  </si>
  <si>
    <t>Adquisición de elementos ergonómicos, de protección personal y de emergencias del Ministerio de Salud y Protección social”. Lotes 2 “MESA” y Lote 3 “CARPA”.</t>
  </si>
  <si>
    <t>S&amp;S SUMINISTROS EMPRESARIALES S.A.S</t>
  </si>
  <si>
    <t>900585357-9</t>
  </si>
  <si>
    <r>
      <t>“</t>
    </r>
    <r>
      <rPr>
        <sz val="9"/>
        <color indexed="8"/>
        <rFont val="Arial Narrow"/>
        <family val="2"/>
      </rPr>
      <t>Adquisición de elementos ergonómicos, de protección personal y de emergencias del Ministerio de Salud y Protección social”. Lote 4 “ELEMENTOS BRIGADAS DE EMERGENCIA” y Lote 5 “ELEMENTOS DE PROTECCION PERSONAL”.</t>
    </r>
  </si>
  <si>
    <t>FITOGRANOS COMERCIALIZADORA INDUSTRIAL LTDA</t>
  </si>
  <si>
    <t>800079832-3</t>
  </si>
  <si>
    <t>CONTRATO DE COMPRAVENTA</t>
  </si>
  <si>
    <t>Adquisición de potes fumígenos para Chagas.</t>
  </si>
  <si>
    <t>2 PAGOS</t>
  </si>
  <si>
    <t>146117-05/06/2017</t>
  </si>
  <si>
    <t>LEIDY YOHANNA MEDINA VILLAMARIN</t>
  </si>
  <si>
    <r>
      <t>Prestación de Servicios Profesionales para apoyar a la Subdirección de Gestión del Talento Humano del Ministerio de Salud y Protección Social en la gestión y desarrollo de las actividades y eventos de las estrategias hábitos saludables; gestión, incentivos, estímulos y reconocimientos y Ministerio en Familia dentro del programa "Entorno Laboral Saludable"</t>
    </r>
    <r>
      <rPr>
        <sz val="9"/>
        <color indexed="8"/>
        <rFont val="Arial Narrow"/>
        <family val="2"/>
      </rPr>
      <t>.</t>
    </r>
  </si>
  <si>
    <t>112917-04/04/2017</t>
  </si>
  <si>
    <t>JEIMI CONSTANZA MONROY BELTRAN</t>
  </si>
  <si>
    <t>Apoyar a la Oficina de Promoción Social en la gestión y seguimiento en la atención en salud física, mental y psicosocial a las víctimas del conflicto armado beneficiarias de las órdenes y sentencias judiciales.</t>
  </si>
  <si>
    <t>138917-16/05/2017</t>
  </si>
  <si>
    <t>MARTHA ELENA HERNANDEZ DUARTE</t>
  </si>
  <si>
    <t>CONTRATO DE PRESTACION DE SERVICIOS</t>
  </si>
  <si>
    <t>Prestación de servicios profesionales apoyando al Ministerio en la organización, sustentación y estructuración técnica de propuestas de desarrollo normativo y ajustes a la regulación del Talento Humano en Salud.</t>
  </si>
  <si>
    <t>19317-04/01/2017</t>
  </si>
  <si>
    <t>LUIS CARLOS ORTIZ MONSALVE</t>
  </si>
  <si>
    <t>UNION TEMPORAL PWC AG - CROSS BORDER MINSALUD</t>
  </si>
  <si>
    <t>901103756-0</t>
  </si>
  <si>
    <t xml:space="preserve">PRESTAR SERVICIOS DE CONSULTORÍA PARA MANTENER LA CERTIFICACIÓN EN SEGURIDAD DE LA INFORMACIÓN - ISO 27001:2013 Y APOYAR LA MEJORA CONTINUA DEL SISTEMA DE GESTIÓN DE SEGURIDAD DEL SISTEMA DE LA INFORMACIÓN –SGSI DEL MINISTERIO. La consultoría tendrá como finalidad mantener la certificación de seguridad de la información en ISO 27001:2013 para los 4 procesos de la Oficina de Tecnología de Información y Comunicación – OTIC, soportados en los procesos que dependen de Secretaría General, a través del apoyo en la subsanación de hallazgos, auditoría interna y externa, pruebas de Ethical hacking, sensibilización en seguridad de la Información (SGSI), para aproximadamente 1300 funcionarios del MSPS.
Adicionalmente en ejecución de la consultoría se implementará el SGSI en los siguientes procesos organizacionales del MSPS:
- Control y Evaluación de la Gestión -CEV (Evaluación).
- Gestión Jurídica- GJA (Apoyo).
- Administración de Entidades Liquidadas- AEL (Apoyo).
- Desarrollo del Talento Humano en Salud- THS (Misional).
- Gestión de la Prestación de Servicios en Salud- PSS (Misional).
- Gestión de Medicamentos y Tecnologías en Salud- GMT (Misional).
- Gestión de las Intervenciones Individuales y Colectivas para la Promoción de la Salud y Prevención de la Enfermedad. (Misional).
- Planeación, Monitoreo y Evaluación de los Resultados en Salud Pública- PSP (Misional).
</t>
  </si>
  <si>
    <t>25% 45% 25% 5%</t>
  </si>
  <si>
    <t>116117-11/04/2017</t>
  </si>
  <si>
    <t>DOLLY ESPERANZA OVALLE CARRANZA- VICTOR ALFONSO PARRADO RODRIGUEZ</t>
  </si>
  <si>
    <t xml:space="preserve">EDISSON ERNESTO RODRIGUEZ PINZON </t>
  </si>
  <si>
    <r>
      <t>Apoyar técnicamente a la Dirección de Medicamentos y Tecnologías en Salud en lo relacionado con el desarrollo de las actividades delegadas por la Comisión Nacional de Precios de Medicamentos y en la gestión y seguimiento de la Política de Regulación de Precios y de la Rectoría de Tecnologías en Salud</t>
    </r>
    <r>
      <rPr>
        <sz val="9"/>
        <rFont val="Arial Narrow"/>
        <family val="2"/>
      </rPr>
      <t>.</t>
    </r>
  </si>
  <si>
    <t>V.2018 $88.610.069</t>
  </si>
  <si>
    <t>149017-07/06/2017</t>
  </si>
  <si>
    <t>ASOCIACIÓN DE CABILDOS INDIGENAS DE CALDAS ACICAL</t>
  </si>
  <si>
    <t>810004361-0</t>
  </si>
  <si>
    <t>Aunar esfuerzos para la estructuración de los contenidos de los componentes del Sistema Indígena de Salud Propia e Intercultural SISPI en el Marco de la Subcomisión de Salud. ALCANCE DEL OBJETO: El presente convenio tendrá como énfasis avanzar en la definición de contenidos de los componentes  del SISPI, desde la perspectiva de los pueblos indígenas y de las experiencias en salud adelantadas a nivel territorial.</t>
  </si>
  <si>
    <t>40% 40% 10% 10%</t>
  </si>
  <si>
    <t>APORTE MSPS  $300.000.000 -APORTE ACICAL  $16.000.000</t>
  </si>
  <si>
    <t>96517-06/03/2017</t>
  </si>
  <si>
    <t>ANGELICA FONSECA AVILA</t>
  </si>
  <si>
    <t>Prestación de servicios profesionales al Ministerio para apoyar la automatización de indicadores en salud y la generación de información epidemiológica solicitada por usuarios internos y externos.  ALCANCE DEL OBJETO: Apoyar en la generación de información epidemiológica y demográfica, mediante su definición, cálculo, extracción y disposición, y en la implementación de la propuesta de integración, actualización y disposición de información según las necesidades de la Dirección.</t>
  </si>
  <si>
    <t>104817-17/03/2017</t>
  </si>
  <si>
    <t>OMAR ALONSO MESA URIBE</t>
  </si>
  <si>
    <t>Prestación de servicios profesionales para apoyar al Ministerio de Salud y Protección Social en las actividades que se requieran para el mejoramiento de las interoperabilidades de los componentes de salud, pensión, riesgos laborales y cajas, del Sistema de Afiliación Transaccional.</t>
  </si>
  <si>
    <t>V.2018 $56.773600</t>
  </si>
  <si>
    <t>97717-9/03/2017
152517-6/07/2017</t>
  </si>
  <si>
    <t>CRISTINA BUITRAGO HIGUERA</t>
  </si>
  <si>
    <t>Apoyar a la Oficina de Promoción Social en el seguimiento a la implementación de la medida de rehabilitación en salud con enfoque psicosocial.</t>
  </si>
  <si>
    <t>138817-16/05/2017</t>
  </si>
  <si>
    <t>ANDREA ELIZABETH PAREDES MEDINA</t>
  </si>
  <si>
    <t>101617-17/03/2017</t>
  </si>
  <si>
    <t>LUZ JENNY GONZALEZ PEÑA</t>
  </si>
  <si>
    <r>
      <t>Prestación de servicios profesionales para apoyar al Ministerio en la gestión, planeación, seguimiento y asesoría en los temas de infraestructura tecnológica, seguridad de la información, protección de datos y ciberseguridad que requiera el SISPRO</t>
    </r>
    <r>
      <rPr>
        <sz val="9"/>
        <color indexed="8"/>
        <rFont val="Arial Narrow"/>
        <family val="2"/>
      </rPr>
      <t>.</t>
    </r>
  </si>
  <si>
    <t>V. 2018 $60.000.000</t>
  </si>
  <si>
    <t>97117-09/03/2017</t>
  </si>
  <si>
    <t>YENNY PATRICIA QUINTERO BUITRAGO</t>
  </si>
  <si>
    <t>Prestar apoyo administrativo al Grupo de Administración de Entidades Liquidadas, Orden Secuencial de Pagos, estudios técnico contables. ALCANCE DEL OBJETO: El apoyo a prestar será en las actividades necesarias para dar cumplimento al Orden Secuencial de Pagos de que trata el Decreto 1211 de 1999] asi como las relacionadas con las entidades y empresas liquidadas del sector.</t>
  </si>
  <si>
    <t>V.2018 $47.488.000</t>
  </si>
  <si>
    <t>128617-2/05/2017</t>
  </si>
  <si>
    <t>GRUPO ADMINISTRACIÓN  ENTIDADES LIQUIDADAS</t>
  </si>
  <si>
    <t>CARLOS ARTURO GOMEZ AGUDELO</t>
  </si>
  <si>
    <t>DIEGO ANDRES WILCHES BERMUDEZ</t>
  </si>
  <si>
    <t>APOYAR A LA OFICINA DE TECNOLOGÍA DE LA INFORMACIÓN Y LA COMUNICACIÓN -OTIC, EN LAS ACTIVIDADES DE GESTIÓN DE INFORMACIÓN A TRAVÉS DEL MÓDULO GEOGRÁFICO DE SISPRO, PARA LAS TEMÁTICAS DE SALUD Y PROTECCIÓN SOCIAL.</t>
  </si>
  <si>
    <t>V.2018 $31.507.700</t>
  </si>
  <si>
    <t>96417-06/03/2017</t>
  </si>
  <si>
    <t>JOHN HENRY BOHORQUEZ BUITRAGO</t>
  </si>
  <si>
    <t>Apoyar técnicamente al Ministerio de Salud y Protección Social en la gestión e implementación de la ruta integral de atención para población con riesgo o presencia de trastornos mentales y del comportamiento manifiestos debido a uso de sustancias psicoactivas y adicciones.</t>
  </si>
  <si>
    <t>73117-02/02/2017</t>
  </si>
  <si>
    <t>ANA MARIA PEÑUELA POVEDA</t>
  </si>
  <si>
    <t>GRUPO CONVIVENCIA SOCIAL Y CIUDADANA</t>
  </si>
  <si>
    <t>AMERICAS BUSINESS PROCESS SERVICES S.A</t>
  </si>
  <si>
    <t>830126395-7</t>
  </si>
  <si>
    <t>Prestación de los servicios de Centro de Contacto para la atención de los usuarios del Sistema de Información del Ministerio de Salud y Protección Social.</t>
  </si>
  <si>
    <t>V.2018 $1.039.692.996,53</t>
  </si>
  <si>
    <t>99517-16/03/2017</t>
  </si>
  <si>
    <t xml:space="preserve">DOLLY ESPERANZA OVALLE CARRANZA- LUZ MARCELA SILVA FAJARDO </t>
  </si>
  <si>
    <t>UNE -EPM TELECOMUNICACIONES S.A</t>
  </si>
  <si>
    <t>900092385-9</t>
  </si>
  <si>
    <t>Adquisición de servicios de conectividad para el Ministerio de Salud y Protección Social.</t>
  </si>
  <si>
    <t>V.2018 $1,455,038,064,23</t>
  </si>
  <si>
    <t>99417-16/03/2017</t>
  </si>
  <si>
    <t>LAURA MARLEN BALCAZAR SUAREZ</t>
  </si>
  <si>
    <t>Asesorar y apoyar a la Subdirección de Asuntos Normativos en la compilación, actualización, sistematización y revisión de vigencia de normas relacionadas con el sector salud.</t>
  </si>
  <si>
    <t>V.2018 $22.260.000</t>
  </si>
  <si>
    <t>126117-02/05/2017</t>
  </si>
  <si>
    <t>KIMBERLY DEL PILAR ZAMBRANO GRANADOS</t>
  </si>
  <si>
    <t>SUBDIRECCION DE ASUNTOS  NORMATIVOS</t>
  </si>
  <si>
    <t>ETB - EMPRESA DE TELEFONOS DE BOGOTA</t>
  </si>
  <si>
    <t>899999115-8</t>
  </si>
  <si>
    <t>Adquisición de servcios de conectividad para el Ministerio de salud y Protección Social.</t>
  </si>
  <si>
    <t>V.2018 $106.855.424,06</t>
  </si>
  <si>
    <t>89417-03/03/2017</t>
  </si>
  <si>
    <t>GLORIA JUDITH SEPULVEDA CARRILLO</t>
  </si>
  <si>
    <t>Prestación de servicios profesionales al Ministerio apoyando la asistencia técnica del ASIS virtual a las entidades territoriales de salud y demás actores del SGSSS.</t>
  </si>
  <si>
    <t>V.2018 $48.615.000</t>
  </si>
  <si>
    <t>100717-13/03/2017</t>
  </si>
  <si>
    <t>PAUL RENE OCAMPO TELLEZ</t>
  </si>
  <si>
    <t>Prestación de servicios profesionales al Ministerio para apoyar la actualización y el seguimiento del Sistema Nacional de Estudios y Encuestas Poblacionales para Salud y la ejecución técnica de otras  encuestas por muestreo, estudios e investigaciones en salud que se adelanten en el Ministerio. ALCANCE DEL OBJETO: Apoyar la gestión en el desarrollo de actividades de las encuestas por muestreo, estudios e investigaciones poblacionales a través de la elaboración de análisis primarios y secundarios, resúmenes de política que enriquezcan el monitoreo y evaluación de la política pública en salud dispuestos a través de los observatorios, partiendo de los principales resultados de las encuestas y estudios de población en salud en el marco de la Agenda programática del Sistema Nacional de Encuestas y estudios poblacionales</t>
  </si>
  <si>
    <t>V.2018 $39.058.375</t>
  </si>
  <si>
    <t>102017-17/03/2017</t>
  </si>
  <si>
    <t>DIRECCION DE EPIDEMIOLOGIA Y DEMOGRAFIA- GRUPO GESTION DEL CONOCIMIENTO Y FUENTES DE INFORMACION</t>
  </si>
  <si>
    <t>DALIA NATALI SUAREZ ALBARRACIN</t>
  </si>
  <si>
    <t>Prestación de servicios profesionales para apoyar al Ministerio de Salud y Protección Social en las actividades de mantenimiento y actualización de los servicios de información que requiere pila y que interactúan con otros sistemas. ALCANCE DEL OBJETO: Las actividades de actualización y mantenimiento conllevan el desarrollo de nuevas funcionalidades para el proceso de validación y cargue de la información reportada por los operadores de información, para el respectivo almacenamiento en la base de datos de la Planilla Integrada de Liquidación de Aportes- PILA, con el fin de garantizar la completitud e integridad de la misma, así como el desarrollo de nuevas funcionalidades para integración con otros sistemas.</t>
  </si>
  <si>
    <t>V. 2018 $35.750.000</t>
  </si>
  <si>
    <t>91917-06/03/2017 - 152317-06/07/2017</t>
  </si>
  <si>
    <t>RADIO TELEVISION NACIONAL DE COLOMBIA - RTVC</t>
  </si>
  <si>
    <t>900002583-6</t>
  </si>
  <si>
    <t>Prestar los servicios de producción, realización y emisión de piezas de comunicación audiovisual sobre temas estratégicos del Ministerio de Salud y Protección Social.</t>
  </si>
  <si>
    <t>V.2018 $165.000.000</t>
  </si>
  <si>
    <t>57817-12/01/2017 -80117-13/02/2017</t>
  </si>
  <si>
    <t>PERMODA LTDA</t>
  </si>
  <si>
    <t>860516806-5</t>
  </si>
  <si>
    <t>ADQUISICIÓN SEGUNDA DOTACIÓN  (calzado y vestido de labor) para los servidores Públicos del Ministerio.</t>
  </si>
  <si>
    <t>156117-13/07/2017</t>
  </si>
  <si>
    <t>NOHORA TERESA VILLABONA MUJICA- HIDALY GALVEZ CARDONA - OSCAR MAURICIO BELLO RICO-ILMA DALLOS REYES</t>
  </si>
  <si>
    <t>INVERSIONES GIRATELL GIRALDO S.C.A.</t>
  </si>
  <si>
    <t>860505205-1</t>
  </si>
  <si>
    <t>FONDO PASIVO SOCIAL DE FERROCARRILES NACIONALES DE COLOMBIA</t>
  </si>
  <si>
    <t>800112806-2</t>
  </si>
  <si>
    <t>CONTRATO INTERADMINISTRATIVO DE MANDATO</t>
  </si>
  <si>
    <r>
      <t xml:space="preserve"> Realizar los trámites requeridos para</t>
    </r>
    <r>
      <rPr>
        <sz val="9"/>
        <color indexed="10"/>
        <rFont val="Arial Narrow"/>
        <family val="2"/>
      </rPr>
      <t xml:space="preserve"> </t>
    </r>
    <r>
      <rPr>
        <sz val="9"/>
        <color indexed="8"/>
        <rFont val="Arial Narrow"/>
        <family val="2"/>
      </rPr>
      <t>el reconocimiento de las pensiones, las cuotas partes y el pago de las mesadas pensionales de la suprimida Promotora de Vacaciones y Recreación Social, PROSOCIAL, incluidas las condenas judiciales debidamente ejecutoriadas que se relacionen con tales obligaciones, por parte del FONDO y bajo su responsabilidad con los recursos que le sean girados para tal fin, por parte del MINISTERIO</t>
    </r>
  </si>
  <si>
    <t>159117-03/08/2017</t>
  </si>
  <si>
    <t>CARLOS ARTURO GOMEZ AGUDELO- SORA INES ARIZTIZABAL</t>
  </si>
  <si>
    <t>GRUPO ADMINISTRACION DE ENTIDADES LIQUIDADAS</t>
  </si>
  <si>
    <t>GOBERNACIÓN DE LA GUAJIRA</t>
  </si>
  <si>
    <t>830001113-1</t>
  </si>
  <si>
    <t>Aunar esfuerzos entre el Ministerio de Salud y Protección Social y la Gobernación de La Guajira para apoyar el desarrollo de las actividades derivadas y/o asociadas con la intervención de la Secretaría de Salud de este Departamento, en el marco de la medida cautelar correctiva de asunción temporal de la competencia de la prestación del Servicio de Salud del Departamento de la Guajira.</t>
  </si>
  <si>
    <t>MIGUEL ANGEL PULIDO ARCILA</t>
  </si>
  <si>
    <t>ASESOR DESPACHO VICEMINISTRO SALUD PUBLICA</t>
  </si>
  <si>
    <t>ADELA DEL PILAR PARRA GONZALEZ</t>
  </si>
  <si>
    <t>Apoyar al Ministerio de Salud y Protección Social y a la Oficina de Gestión Territorial Emergencias y Desastres en las gestiones y procesos requeridos para  fortalecer  la gestión territorial, el enfoque integral de riesgo, conocimiento, manejo y reducción de las emergencias y desastres, así como la implementación de las acciones en salud en los acuerdos de paz.</t>
  </si>
  <si>
    <t>152217-06/07/2017</t>
  </si>
  <si>
    <t>JOHNNY DAVID CONTRERAS SANTIAGO</t>
  </si>
  <si>
    <t>Apoyar a la Dirección de Medicamentos y Tecnologías en Salud en el análisis de información y en procedimientos relacionados con medicamentos y tecnologías en salud’’.</t>
  </si>
  <si>
    <t>V 2018 $26,584,800</t>
  </si>
  <si>
    <t>147717-07/06/2017</t>
  </si>
  <si>
    <t>YURANI ANDREA ARENAS DUQUE</t>
  </si>
  <si>
    <t>Apoyar técnicamente al Ministerio de Salud y Protección Social a través de la Dirección de Medicamentos y Tecnologías en Salud en lo relacionado con análisis económicos de la política de regulación de precios de medicamentos y tecnologías en salud”.</t>
  </si>
  <si>
    <t>V.2018 $19.371.924</t>
  </si>
  <si>
    <t>146717-07/06/2017</t>
  </si>
  <si>
    <t>EDWIN ACOSTA GIRALDO</t>
  </si>
  <si>
    <t>Apoyar técnicamente a la Dirección de Medicamentos y Tecnologías en Salud en la implementación de procesos de compras centralizadas y fortalecimiento de la gestión de tecnologías en salud’’.</t>
  </si>
  <si>
    <t>V.2018 $81.587.352</t>
  </si>
  <si>
    <t>147617-7/06/2017</t>
  </si>
  <si>
    <t>MARCO ANIBAL GONZALEZ AMADO</t>
  </si>
  <si>
    <t>Apoyar al Ministerio de Salud y Protección Social en la depuración contable del Orden Secuencial de Pagos de que trata el Decreto 1211 de 1999 y la organización de la información que sustenta el manejo de cartera por cuotas partes pensionales de la extinta empresa Puertos de Colombia, así como en el reproceso de ajuste del pasivo, en virtud de las sentencias anticipadas que condenaron a los exservidores Hernando Rodriguez Rodriguez, Salvador Atuesta Blanco y Casio Alberto Mora Garcia, lo que incide en los estados financieros del Ministerio por cuenta de la liquidación de dicha entidad.</t>
  </si>
  <si>
    <t>V.2018 $37.100.000</t>
  </si>
  <si>
    <t>129317-2/05/2017</t>
  </si>
  <si>
    <t>GLORIA PATRICIA MENESES PORTILLA</t>
  </si>
  <si>
    <t>Apoyar a la Dirección de Medicamentos y Tecnologías en Salud en el análisis de información y en procedimientos relacionados con medicamentos y tecnologías en salud’’</t>
  </si>
  <si>
    <t>V.2018 $48.643.188</t>
  </si>
  <si>
    <t>147117-7/06/2017</t>
  </si>
  <si>
    <t>DANIELA LOPEZ ECHEVERRI</t>
  </si>
  <si>
    <t>147017-07/06/2017</t>
  </si>
  <si>
    <t xml:space="preserve">MEDICAL PROTECCIÓN LTDA  SALUD OCUPACIONAL </t>
  </si>
  <si>
    <t>900170405-2</t>
  </si>
  <si>
    <t>PRESTACIÓN DE SERVICIOS PARA LA REALIZACIÓN DE LAS EVALUACIONES MÉDICAS DE PREINGRESO, PERIÓDICAS, EGRESO, POS INCAPACIDAD O REINTEGRO, PRUEBAS FÍSICAS Y PERFIL LIPÍDICO PARA QUIENES LABORAN EN EL MINISTERIO DE SALUD Y PROTECCIÓN SOCIAL. ALCANCE DEL OBJETO: El contratista deberá realizar las siguientes evaluaciones médicas ocupacionales, pruebas físicas y perfil lipídico. Estas evaluaciones y pruebas están discriminadas en 2 ítems:</t>
  </si>
  <si>
    <t>81717-16/02/2017</t>
  </si>
  <si>
    <t>NOHORA TERESA VILLABONA MUJICA- ROSA LILIANA MUSKUS CUERVO/ OSCAR MAURICIO BELLO RICO - JACQUELINE CORREAL LOPEZ- MONICA MARIA PEREZ GIRALDO</t>
  </si>
  <si>
    <t>JOSE LEONARDO QUIROGA LOPEZ</t>
  </si>
  <si>
    <t>Apoyar al Ministerio de Salud y Protección Social en la gestión al cumplimiento de los servicios contratados para la operación de los diferentes sistemas de información de la protección social.</t>
  </si>
  <si>
    <t>158517-02/08/2017</t>
  </si>
  <si>
    <t>ANA MARIA  MORALES HERRERA</t>
  </si>
  <si>
    <t>Apoyar técnicamente al Ministerio de Salud y Protección Social en el desarrollo de los procedimientos relacionados con el uso medicinal y científico del cannabis y en lineamientos de regulación de tecnologías en salud. ALCANCE DEL OBJETO: Apoyar técnicamente al Ministerio de Salud y Protección Social en la aplicación  de los procedimientos relacionados con el uso medicinal y científico del cannabis y en la implementación de los lineamientos de regulación de tecnologías en salud.</t>
  </si>
  <si>
    <t>148317-07/06/2017</t>
  </si>
  <si>
    <t>RENATA PARDO PINZON</t>
  </si>
  <si>
    <t>Apoyar al Ministerio de Salud y Protección Social en el análisis de la información financiera y presupuestal reportada por los actores del Sistema General de Seguridad Social en Salud, así como preparar los informes requeridos en el marco del financiamiento sectorial y flujo de recursos del Sistema.</t>
  </si>
  <si>
    <t>136617-09/05/2017</t>
  </si>
  <si>
    <t>DIANA ISABEL CARDENAS GAMBOA</t>
  </si>
  <si>
    <t>DIMAS ALEJANDRO VASQUEZ DE ALBA</t>
  </si>
  <si>
    <t xml:space="preserve">Prestar servicios profesionales de apoyo en garantía al derecho a la información ciudadana mediante el cubrimiento periodístico del quehacer funcional del Ministerio. ALCANCE DEL OBJETO: El Contratista apoyará al Grupo de Comunicaciones en la elaboración de estrategias de comunicación, elaboración de contenidos, redacción de boletines de prensa, revisión de documentos y contenidos para la  divulgación de las políticas de salud y de  protección social, garantizando a la ciudadanía una amplia información de la misión y visión del Ministerio.  </t>
  </si>
  <si>
    <t>158417-02/08/2017</t>
  </si>
  <si>
    <t>ASOCIACIÓN ASECUM</t>
  </si>
  <si>
    <t>830076389-7</t>
  </si>
  <si>
    <t xml:space="preserve">Prestación de servicios para la ejecución de las acciones para el fortalecimiento de las competencias comportamentales y funcionales en el Ministerio de Salud y Protección Social.  ALCANCE DEL OBJETO: Realización de 5 diplomados presenciales en la sede del Ministerio de Salud y Protección Social en la ciudad de Bogotá D.C., dirigidos a los servidores públicos que laboran en el Ministerio, de conformidad con las especificaciones técnicas señaladas. </t>
  </si>
  <si>
    <t>50% 40% 10%</t>
  </si>
  <si>
    <t>111117-03/04/2017</t>
  </si>
  <si>
    <t>NOHORA TERESA VILLABONA MUJICA- HIDALY GALVEZ CARDONA- MARTHA LUCIA GALARZA JARAMILLO- DIEGO FERREIRA NIETO</t>
  </si>
  <si>
    <t>HEINSOHN HUMAN GLOBAL SOLUTIONS</t>
  </si>
  <si>
    <t>900173404-9</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</si>
  <si>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  ALCANCE DEL OBJETO: La prestación del servicio y las actividades técnicas y funcionales se desarrollarán para mejorar el Software PEOPLENET7, garantizando el correcto funcionamiento del Módulo de Nómina del Sistema de Información y Gestión del Empleo Público SIGEP-, del Ministerio de Salud y Protección Social.</t>
  </si>
  <si>
    <t>V.2018 $54.457.000</t>
  </si>
  <si>
    <t>113017-04/04/2017</t>
  </si>
  <si>
    <t>NOHORA TERESA VILLABONA MUJICA- JOHN ALEXANDER SANCHEZ BEJARANO- MIRTA SANTAMARIA FAJARDO</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</si>
</sst>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6"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sz val="9"/>
      <color rgb="FF000000"/>
      <name val="Arial Narrow"/>
      <family val="2"/>
    </font>
    <font>
      <i/>
      <sz val="9"/>
      <color indexed="8"/>
      <name val="Arial Narrow"/>
      <family val="2"/>
    </font>
    <font>
      <b/>
      <sz val="9"/>
      <color indexed="8"/>
      <name val="Arial Narrow"/>
      <family val="2"/>
    </font>
    <font>
      <sz val="9"/>
      <name val="Arial Narrow"/>
    </font>
    <font>
      <sz val="9"/>
      <color indexed="10"/>
      <name val="Arial Narrow"/>
      <family val="2"/>
    </font>
    <font>
      <sz val="9"/>
      <color indexed="8"/>
      <name val="Arial Narrow"/>
    </font>
  </fonts>
  <fills count="1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theme="0"/>
        <bgColor indexed="9"/>
      </patternFill>
    </fill>
    <fill>
      <patternFill patternType="solid">
        <fgColor indexed="9"/>
        <bgColor indexed="9"/>
      </patternFill>
    </fill>
    <fill>
      <patternFill patternType="solid">
        <fgColor theme="0"/>
        <bgColor indexed="49"/>
      </patternFill>
    </fill>
    <fill>
      <patternFill patternType="solid">
        <fgColor indexed="9"/>
        <bgColor indexed="8"/>
      </patternFill>
    </fill>
    <fill>
      <patternFill patternType="solid">
        <fgColor indexed="9"/>
        <bgColor indexed="13"/>
      </patternFill>
    </fill>
    <fill>
      <patternFill patternType="solid">
        <fgColor theme="0"/>
        <bgColor indexed="13"/>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5">
    <xf numFmtId="0" fontId="0" fillId="0" borderId="0"/>
    <xf numFmtId="167" fontId="17" fillId="0" borderId="0"/>
    <xf numFmtId="0" fontId="18" fillId="0" borderId="0"/>
    <xf numFmtId="178" fontId="18" fillId="0" borderId="0"/>
    <xf numFmtId="179" fontId="18" fillId="0" borderId="0"/>
  </cellStyleXfs>
  <cellXfs count="428">
    <xf numFmtId="0" fontId="0" fillId="0" borderId="0" xfId="0"/>
    <xf numFmtId="0" fontId="0" fillId="3" borderId="0" xfId="0" applyFill="1"/>
    <xf numFmtId="0" fontId="0" fillId="0" borderId="0" xfId="0" applyAlignment="1">
      <alignment horizontal="center"/>
    </xf>
    <xf numFmtId="0" fontId="10" fillId="2" borderId="1"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6"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6" borderId="3"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2" xfId="0"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165" fontId="14" fillId="5"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6"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7"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4" fontId="4" fillId="3" borderId="3" xfId="0" applyNumberFormat="1" applyFont="1" applyFill="1" applyBorder="1" applyAlignment="1">
      <alignment horizontal="left" vertical="center" wrapText="1"/>
    </xf>
    <xf numFmtId="0" fontId="0" fillId="0" borderId="0" xfId="0" applyAlignment="1">
      <alignment horizontal="center" vertical="center"/>
    </xf>
    <xf numFmtId="0" fontId="7" fillId="0" borderId="0" xfId="0" applyFont="1"/>
    <xf numFmtId="165" fontId="3" fillId="0" borderId="3" xfId="0" applyNumberFormat="1" applyFont="1" applyBorder="1" applyAlignment="1">
      <alignment horizontal="left" wrapText="1"/>
    </xf>
    <xf numFmtId="166" fontId="3" fillId="0" borderId="3" xfId="0" applyNumberFormat="1" applyFont="1" applyBorder="1" applyAlignment="1">
      <alignment horizontal="left" wrapText="1"/>
    </xf>
    <xf numFmtId="0" fontId="3" fillId="0" borderId="3" xfId="0" applyFont="1" applyBorder="1" applyAlignment="1">
      <alignment horizontal="left" wrapText="1"/>
    </xf>
    <xf numFmtId="165" fontId="3" fillId="0" borderId="3" xfId="2" applyNumberFormat="1" applyFont="1" applyFill="1" applyBorder="1" applyAlignment="1">
      <alignment horizontal="left" wrapText="1"/>
    </xf>
    <xf numFmtId="0" fontId="3" fillId="0" borderId="3" xfId="2" applyFont="1" applyBorder="1" applyAlignment="1">
      <alignment horizontal="left" wrapText="1"/>
    </xf>
    <xf numFmtId="0" fontId="2" fillId="0" borderId="3" xfId="0" applyFont="1" applyBorder="1" applyAlignment="1">
      <alignment wrapText="1"/>
    </xf>
    <xf numFmtId="166" fontId="3" fillId="0" borderId="3" xfId="2" applyNumberFormat="1" applyFont="1" applyFill="1" applyBorder="1" applyAlignment="1">
      <alignment horizontal="left" wrapText="1"/>
    </xf>
    <xf numFmtId="0" fontId="3" fillId="0" borderId="3" xfId="0" applyFont="1" applyFill="1" applyBorder="1" applyAlignment="1">
      <alignment horizontal="left" wrapText="1"/>
    </xf>
    <xf numFmtId="0" fontId="3" fillId="0" borderId="3" xfId="2" applyFont="1" applyFill="1" applyBorder="1" applyAlignment="1">
      <alignment horizontal="left" wrapText="1"/>
    </xf>
    <xf numFmtId="166" fontId="3" fillId="9" borderId="3" xfId="0" applyNumberFormat="1" applyFont="1" applyFill="1" applyBorder="1" applyAlignment="1">
      <alignment horizontal="left" wrapText="1"/>
    </xf>
    <xf numFmtId="165" fontId="1" fillId="12" borderId="3" xfId="0" applyNumberFormat="1" applyFont="1" applyFill="1" applyBorder="1" applyAlignment="1">
      <alignment horizontal="center" wrapText="1"/>
    </xf>
    <xf numFmtId="0" fontId="1" fillId="3" borderId="3" xfId="0" applyFont="1" applyFill="1" applyBorder="1" applyAlignment="1">
      <alignment horizontal="center" wrapText="1"/>
    </xf>
    <xf numFmtId="14" fontId="3" fillId="9" borderId="3" xfId="0" applyNumberFormat="1" applyFont="1" applyFill="1" applyBorder="1" applyAlignment="1">
      <alignment horizontal="left" wrapText="1"/>
    </xf>
    <xf numFmtId="0" fontId="1" fillId="11" borderId="3" xfId="0" applyFont="1" applyFill="1" applyBorder="1" applyAlignment="1">
      <alignment horizontal="left" wrapText="1"/>
    </xf>
    <xf numFmtId="165" fontId="3" fillId="9" borderId="3" xfId="0" applyNumberFormat="1" applyFont="1" applyFill="1" applyBorder="1" applyAlignment="1">
      <alignment horizontal="left" wrapText="1"/>
    </xf>
    <xf numFmtId="0" fontId="3" fillId="9" borderId="3" xfId="0" applyFont="1" applyFill="1" applyBorder="1" applyAlignment="1">
      <alignment horizontal="left" wrapText="1"/>
    </xf>
    <xf numFmtId="166" fontId="3" fillId="11" borderId="3" xfId="0" applyNumberFormat="1" applyFont="1" applyFill="1" applyBorder="1" applyAlignment="1">
      <alignment horizontal="left" wrapText="1"/>
    </xf>
    <xf numFmtId="172" fontId="3" fillId="11" borderId="3" xfId="0" applyNumberFormat="1" applyFont="1" applyFill="1" applyBorder="1" applyAlignment="1">
      <alignment horizontal="left" wrapText="1"/>
    </xf>
    <xf numFmtId="0" fontId="3" fillId="11" borderId="3" xfId="0" applyFont="1" applyFill="1" applyBorder="1" applyAlignment="1">
      <alignment horizontal="left" wrapText="1"/>
    </xf>
    <xf numFmtId="14" fontId="3" fillId="11" borderId="3" xfId="0" applyNumberFormat="1" applyFont="1" applyFill="1" applyBorder="1" applyAlignment="1">
      <alignment horizontal="left" wrapText="1"/>
    </xf>
    <xf numFmtId="0" fontId="1" fillId="9" borderId="3" xfId="0" applyFont="1" applyFill="1" applyBorder="1" applyAlignment="1">
      <alignment horizontal="left" wrapText="1"/>
    </xf>
    <xf numFmtId="14" fontId="3" fillId="13" borderId="3" xfId="0" applyNumberFormat="1" applyFont="1" applyFill="1" applyBorder="1" applyAlignment="1">
      <alignment horizontal="left" wrapText="1"/>
    </xf>
    <xf numFmtId="0" fontId="19" fillId="0" borderId="3" xfId="0" applyFont="1" applyBorder="1" applyAlignment="1">
      <alignment horizontal="left" vertical="center" wrapText="1"/>
    </xf>
    <xf numFmtId="167" fontId="3" fillId="9" borderId="3" xfId="0" applyNumberFormat="1" applyFont="1" applyFill="1" applyBorder="1" applyAlignment="1">
      <alignment horizontal="left" wrapText="1"/>
    </xf>
    <xf numFmtId="180" fontId="3" fillId="9" borderId="3" xfId="0" applyNumberFormat="1" applyFont="1" applyFill="1" applyBorder="1" applyAlignment="1">
      <alignment horizontal="left" wrapText="1"/>
    </xf>
    <xf numFmtId="164" fontId="3" fillId="11" borderId="3" xfId="0" applyNumberFormat="1" applyFont="1" applyFill="1" applyBorder="1" applyAlignment="1">
      <alignment horizontal="left" wrapText="1"/>
    </xf>
    <xf numFmtId="0" fontId="1" fillId="11" borderId="3" xfId="2" applyFont="1" applyFill="1" applyBorder="1" applyAlignment="1">
      <alignment horizontal="left" wrapText="1"/>
    </xf>
    <xf numFmtId="166" fontId="3" fillId="11" borderId="3" xfId="2" applyNumberFormat="1" applyFont="1" applyFill="1" applyBorder="1" applyAlignment="1">
      <alignment horizontal="left" wrapText="1"/>
    </xf>
    <xf numFmtId="0" fontId="3" fillId="11" borderId="3" xfId="2" applyFont="1" applyFill="1" applyBorder="1" applyAlignment="1">
      <alignment horizontal="left" wrapText="1"/>
    </xf>
    <xf numFmtId="172" fontId="3" fillId="11" borderId="3" xfId="2" applyNumberFormat="1" applyFont="1" applyFill="1" applyBorder="1" applyAlignment="1">
      <alignment horizontal="left" wrapText="1"/>
    </xf>
    <xf numFmtId="166" fontId="3" fillId="9" borderId="3" xfId="2" applyNumberFormat="1" applyFont="1" applyFill="1" applyBorder="1" applyAlignment="1">
      <alignment horizontal="left" wrapText="1"/>
    </xf>
    <xf numFmtId="0" fontId="3" fillId="9" borderId="3" xfId="2" applyFont="1" applyFill="1" applyBorder="1" applyAlignment="1">
      <alignment horizontal="left" wrapText="1"/>
    </xf>
    <xf numFmtId="0" fontId="3" fillId="11" borderId="3" xfId="0" applyFont="1" applyFill="1" applyBorder="1" applyAlignment="1">
      <alignment horizontal="left" vertical="center" wrapText="1"/>
    </xf>
    <xf numFmtId="164" fontId="3" fillId="11" borderId="3" xfId="0" applyNumberFormat="1" applyFont="1" applyFill="1" applyBorder="1" applyAlignment="1">
      <alignment horizontal="left" vertical="center" wrapText="1"/>
    </xf>
    <xf numFmtId="14" fontId="3" fillId="9" borderId="3" xfId="0" applyNumberFormat="1" applyFont="1" applyFill="1" applyBorder="1" applyAlignment="1">
      <alignment horizontal="left" vertical="center" wrapText="1"/>
    </xf>
    <xf numFmtId="0" fontId="3" fillId="13" borderId="3" xfId="0" applyFont="1" applyFill="1" applyBorder="1" applyAlignment="1">
      <alignment horizontal="left" wrapText="1"/>
    </xf>
    <xf numFmtId="14" fontId="3" fillId="9" borderId="3" xfId="0" applyNumberFormat="1" applyFont="1" applyFill="1" applyBorder="1" applyAlignment="1">
      <alignment horizontal="left" vertical="center"/>
    </xf>
    <xf numFmtId="165" fontId="3" fillId="0" borderId="3" xfId="0" applyNumberFormat="1" applyFont="1" applyFill="1" applyBorder="1" applyAlignment="1">
      <alignment horizontal="left" wrapText="1"/>
    </xf>
    <xf numFmtId="166" fontId="3" fillId="0" borderId="3" xfId="0" applyNumberFormat="1" applyFont="1" applyFill="1" applyBorder="1" applyAlignment="1">
      <alignment horizontal="left" wrapText="1"/>
    </xf>
    <xf numFmtId="166" fontId="3" fillId="10" borderId="3" xfId="0" applyNumberFormat="1" applyFont="1" applyFill="1" applyBorder="1" applyAlignment="1">
      <alignment horizontal="left" wrapText="1"/>
    </xf>
    <xf numFmtId="0" fontId="2" fillId="0" borderId="3" xfId="0" applyFont="1" applyBorder="1" applyAlignment="1">
      <alignment horizontal="justify" vertical="center"/>
    </xf>
    <xf numFmtId="0" fontId="3" fillId="9" borderId="3" xfId="0" applyFont="1" applyFill="1" applyBorder="1" applyAlignment="1">
      <alignment horizontal="left"/>
    </xf>
    <xf numFmtId="0" fontId="3" fillId="0" borderId="3" xfId="0" applyFont="1" applyBorder="1" applyAlignment="1">
      <alignment horizontal="left"/>
    </xf>
    <xf numFmtId="164" fontId="3" fillId="0" borderId="3" xfId="0" applyNumberFormat="1" applyFont="1" applyBorder="1" applyAlignment="1">
      <alignment horizontal="left" vertical="center" wrapText="1"/>
    </xf>
    <xf numFmtId="165" fontId="3" fillId="11" borderId="3" xfId="0" applyNumberFormat="1" applyFont="1" applyFill="1" applyBorder="1" applyAlignment="1">
      <alignment horizontal="left" wrapText="1"/>
    </xf>
    <xf numFmtId="14" fontId="3" fillId="0" borderId="3" xfId="0" applyNumberFormat="1" applyFont="1" applyBorder="1" applyAlignment="1">
      <alignment horizontal="left" wrapText="1"/>
    </xf>
    <xf numFmtId="14" fontId="3" fillId="0" borderId="3" xfId="0" applyNumberFormat="1" applyFont="1" applyBorder="1" applyAlignment="1">
      <alignment horizontal="left" vertical="center"/>
    </xf>
    <xf numFmtId="0" fontId="1" fillId="0" borderId="3" xfId="0" applyFont="1" applyBorder="1" applyAlignment="1">
      <alignment horizontal="left" wrapText="1"/>
    </xf>
    <xf numFmtId="14" fontId="3" fillId="0" borderId="3" xfId="0" applyNumberFormat="1" applyFont="1" applyBorder="1" applyAlignment="1">
      <alignment horizontal="left"/>
    </xf>
    <xf numFmtId="14" fontId="3" fillId="0" borderId="3" xfId="0" applyNumberFormat="1" applyFont="1" applyBorder="1" applyAlignment="1">
      <alignment horizontal="left" vertical="center" wrapText="1"/>
    </xf>
    <xf numFmtId="165" fontId="3" fillId="9" borderId="3" xfId="2" applyNumberFormat="1" applyFont="1" applyFill="1" applyBorder="1" applyAlignment="1">
      <alignment horizontal="left" wrapText="1"/>
    </xf>
    <xf numFmtId="0" fontId="3" fillId="0" borderId="3" xfId="0" applyNumberFormat="1" applyFont="1" applyFill="1" applyBorder="1" applyAlignment="1">
      <alignment horizontal="left" wrapText="1"/>
    </xf>
    <xf numFmtId="164" fontId="3" fillId="11" borderId="3" xfId="2" applyNumberFormat="1" applyFont="1" applyFill="1" applyBorder="1" applyAlignment="1">
      <alignment horizontal="left" vertical="center" wrapText="1"/>
    </xf>
    <xf numFmtId="14" fontId="3" fillId="9" borderId="3" xfId="2" applyNumberFormat="1" applyFont="1" applyFill="1" applyBorder="1" applyAlignment="1">
      <alignment horizontal="left" vertical="center" wrapText="1"/>
    </xf>
    <xf numFmtId="164" fontId="3" fillId="9" borderId="3" xfId="2" applyNumberFormat="1" applyFont="1" applyFill="1" applyBorder="1" applyAlignment="1">
      <alignment horizontal="left" vertical="center" wrapText="1"/>
    </xf>
    <xf numFmtId="0" fontId="3" fillId="10" borderId="3" xfId="2" applyFont="1" applyFill="1" applyBorder="1" applyAlignment="1">
      <alignment horizontal="left" wrapText="1"/>
    </xf>
    <xf numFmtId="166" fontId="3" fillId="3" borderId="3" xfId="2" applyNumberFormat="1" applyFont="1" applyFill="1" applyBorder="1" applyAlignment="1">
      <alignment horizontal="left" wrapText="1"/>
    </xf>
    <xf numFmtId="166" fontId="3" fillId="13" borderId="3" xfId="0" applyNumberFormat="1" applyFont="1" applyFill="1" applyBorder="1" applyAlignment="1">
      <alignment horizontal="left" wrapText="1"/>
    </xf>
    <xf numFmtId="167" fontId="3" fillId="0" borderId="3" xfId="0" applyNumberFormat="1" applyFont="1" applyBorder="1" applyAlignment="1">
      <alignment horizontal="left" wrapText="1"/>
    </xf>
    <xf numFmtId="0" fontId="3" fillId="3" borderId="3" xfId="0" applyFont="1" applyFill="1" applyBorder="1" applyAlignment="1">
      <alignment horizontal="left" wrapText="1"/>
    </xf>
    <xf numFmtId="0" fontId="3" fillId="10" borderId="3" xfId="0" applyFont="1" applyFill="1" applyBorder="1" applyAlignment="1">
      <alignment horizontal="left" wrapText="1"/>
    </xf>
    <xf numFmtId="172" fontId="3" fillId="10" borderId="3" xfId="0" applyNumberFormat="1" applyFont="1" applyFill="1" applyBorder="1" applyAlignment="1">
      <alignment horizontal="left" wrapText="1"/>
    </xf>
    <xf numFmtId="0" fontId="3" fillId="3" borderId="3" xfId="0" applyFont="1" applyFill="1" applyBorder="1" applyAlignment="1">
      <alignment horizontal="left"/>
    </xf>
    <xf numFmtId="14" fontId="3" fillId="0" borderId="3" xfId="0" applyNumberFormat="1" applyFont="1" applyFill="1" applyBorder="1" applyAlignment="1">
      <alignment horizontal="left" wrapText="1"/>
    </xf>
    <xf numFmtId="0" fontId="3" fillId="3" borderId="3" xfId="2" applyFont="1" applyFill="1" applyBorder="1" applyAlignment="1">
      <alignment horizontal="left" wrapText="1"/>
    </xf>
    <xf numFmtId="172" fontId="3" fillId="3" borderId="3" xfId="0" applyNumberFormat="1" applyFont="1" applyFill="1" applyBorder="1" applyAlignment="1">
      <alignment horizontal="left" wrapText="1"/>
    </xf>
    <xf numFmtId="0" fontId="3" fillId="3" borderId="3" xfId="0" applyNumberFormat="1" applyFont="1" applyFill="1" applyBorder="1" applyAlignment="1">
      <alignment horizontal="left" wrapText="1"/>
    </xf>
    <xf numFmtId="172" fontId="3" fillId="3" borderId="3" xfId="2" applyNumberFormat="1" applyFont="1" applyFill="1" applyBorder="1" applyAlignment="1">
      <alignment horizontal="left" wrapText="1"/>
    </xf>
    <xf numFmtId="164" fontId="3" fillId="0" borderId="3" xfId="2" applyNumberFormat="1" applyFont="1" applyFill="1" applyBorder="1" applyAlignment="1">
      <alignment horizontal="left" vertical="center" wrapText="1"/>
    </xf>
    <xf numFmtId="0" fontId="1" fillId="0" borderId="3" xfId="0" applyFont="1" applyBorder="1" applyAlignment="1">
      <alignment horizontal="left"/>
    </xf>
    <xf numFmtId="172" fontId="3" fillId="0" borderId="3" xfId="0" applyNumberFormat="1" applyFont="1" applyBorder="1" applyAlignment="1">
      <alignment horizontal="left" wrapText="1"/>
    </xf>
    <xf numFmtId="14" fontId="3" fillId="3" borderId="3" xfId="0" applyNumberFormat="1" applyFont="1" applyFill="1" applyBorder="1" applyAlignment="1">
      <alignment horizontal="left" wrapText="1"/>
    </xf>
    <xf numFmtId="172" fontId="3" fillId="11" borderId="3" xfId="0" applyNumberFormat="1" applyFont="1" applyFill="1" applyBorder="1" applyAlignment="1">
      <alignment horizontal="left"/>
    </xf>
    <xf numFmtId="166" fontId="3" fillId="11" borderId="3" xfId="0" applyNumberFormat="1" applyFont="1" applyFill="1" applyBorder="1" applyAlignment="1">
      <alignment horizontal="left"/>
    </xf>
    <xf numFmtId="14" fontId="3" fillId="11" borderId="3" xfId="0" applyNumberFormat="1" applyFont="1" applyFill="1" applyBorder="1" applyAlignment="1" applyProtection="1">
      <alignment horizontal="left" wrapText="1"/>
      <protection locked="0"/>
    </xf>
    <xf numFmtId="166" fontId="3" fillId="13" borderId="3" xfId="2" applyNumberFormat="1" applyFont="1" applyFill="1" applyBorder="1" applyAlignment="1">
      <alignment horizontal="left" wrapText="1"/>
    </xf>
    <xf numFmtId="0" fontId="1" fillId="10" borderId="3" xfId="2" applyFont="1" applyFill="1" applyBorder="1" applyAlignment="1">
      <alignment horizontal="left" wrapText="1"/>
    </xf>
    <xf numFmtId="165" fontId="3" fillId="3" borderId="3" xfId="2" applyNumberFormat="1" applyFont="1" applyFill="1" applyBorder="1" applyAlignment="1">
      <alignment horizontal="left" wrapText="1"/>
    </xf>
    <xf numFmtId="173" fontId="3" fillId="0" borderId="3" xfId="0" applyNumberFormat="1" applyFont="1" applyBorder="1" applyAlignment="1">
      <alignment horizontal="left" wrapText="1"/>
    </xf>
    <xf numFmtId="3" fontId="3" fillId="9" borderId="3" xfId="0" applyNumberFormat="1" applyFont="1" applyFill="1" applyBorder="1" applyAlignment="1">
      <alignment horizontal="left" wrapText="1"/>
    </xf>
    <xf numFmtId="180" fontId="3" fillId="0" borderId="3" xfId="0" applyNumberFormat="1" applyFont="1" applyBorder="1" applyAlignment="1">
      <alignment horizontal="left" wrapText="1"/>
    </xf>
    <xf numFmtId="173" fontId="3" fillId="9" borderId="3" xfId="0" applyNumberFormat="1" applyFont="1" applyFill="1" applyBorder="1" applyAlignment="1">
      <alignment horizontal="left" wrapText="1"/>
    </xf>
    <xf numFmtId="164" fontId="3" fillId="9"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4" fontId="3" fillId="14" borderId="3" xfId="0" applyNumberFormat="1" applyFont="1" applyFill="1" applyBorder="1" applyAlignment="1">
      <alignment horizontal="left" wrapText="1"/>
    </xf>
    <xf numFmtId="0" fontId="2" fillId="0" borderId="3" xfId="0" applyFont="1" applyBorder="1" applyAlignment="1">
      <alignment horizontal="left" wrapText="1"/>
    </xf>
    <xf numFmtId="0" fontId="20" fillId="0" borderId="3" xfId="0" applyFont="1" applyBorder="1" applyAlignment="1">
      <alignment horizontal="justify" vertical="center"/>
    </xf>
    <xf numFmtId="3" fontId="3" fillId="3" borderId="3" xfId="0" applyNumberFormat="1" applyFont="1" applyFill="1" applyBorder="1" applyAlignment="1">
      <alignment horizontal="left" wrapText="1"/>
    </xf>
    <xf numFmtId="165" fontId="3" fillId="13" borderId="3" xfId="0" applyNumberFormat="1" applyFont="1" applyFill="1" applyBorder="1" applyAlignment="1">
      <alignment horizontal="left" wrapText="1"/>
    </xf>
    <xf numFmtId="180" fontId="3" fillId="3" borderId="3" xfId="0" applyNumberFormat="1" applyFont="1" applyFill="1" applyBorder="1" applyAlignment="1">
      <alignment horizontal="left"/>
    </xf>
    <xf numFmtId="0" fontId="1" fillId="3" borderId="3" xfId="0" applyFont="1" applyFill="1" applyBorder="1" applyAlignment="1">
      <alignment horizontal="center"/>
    </xf>
    <xf numFmtId="0" fontId="1" fillId="12" borderId="3" xfId="0" applyFont="1" applyFill="1" applyBorder="1" applyAlignment="1">
      <alignment horizontal="center" wrapText="1"/>
    </xf>
    <xf numFmtId="0" fontId="1" fillId="15" borderId="3" xfId="0" applyFont="1" applyFill="1" applyBorder="1" applyAlignment="1">
      <alignment horizontal="center" wrapText="1"/>
    </xf>
    <xf numFmtId="165" fontId="1" fillId="12" borderId="3" xfId="2" applyNumberFormat="1" applyFont="1" applyFill="1" applyBorder="1" applyAlignment="1">
      <alignment horizontal="center" wrapText="1"/>
    </xf>
    <xf numFmtId="172" fontId="3" fillId="0" borderId="3" xfId="0" applyNumberFormat="1" applyFont="1" applyBorder="1" applyAlignment="1">
      <alignment horizontal="left"/>
    </xf>
    <xf numFmtId="0" fontId="1" fillId="13" borderId="3" xfId="0" applyFont="1" applyFill="1" applyBorder="1" applyAlignment="1">
      <alignment horizontal="left" wrapText="1"/>
    </xf>
    <xf numFmtId="0" fontId="3" fillId="13" borderId="3" xfId="0" applyFont="1" applyFill="1" applyBorder="1" applyAlignment="1">
      <alignment horizontal="left"/>
    </xf>
    <xf numFmtId="0" fontId="2" fillId="0" borderId="0" xfId="0" applyFont="1"/>
    <xf numFmtId="173" fontId="3" fillId="11" borderId="3" xfId="0" applyNumberFormat="1" applyFont="1" applyFill="1" applyBorder="1" applyAlignment="1">
      <alignment horizontal="left" wrapText="1"/>
    </xf>
    <xf numFmtId="1" fontId="3" fillId="9" borderId="3" xfId="0" applyNumberFormat="1" applyFont="1" applyFill="1" applyBorder="1" applyAlignment="1">
      <alignment horizontal="left" wrapText="1"/>
    </xf>
    <xf numFmtId="0" fontId="20" fillId="0" borderId="3" xfId="0" applyFont="1" applyBorder="1" applyAlignment="1">
      <alignment horizontal="left" vertical="center" wrapText="1"/>
    </xf>
    <xf numFmtId="0" fontId="3" fillId="0" borderId="3" xfId="0" applyNumberFormat="1" applyFont="1" applyBorder="1" applyAlignment="1">
      <alignment horizontal="left" wrapText="1"/>
    </xf>
    <xf numFmtId="169" fontId="3" fillId="0" borderId="3"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9" borderId="3" xfId="0" applyNumberFormat="1" applyFont="1" applyFill="1" applyBorder="1" applyAlignment="1">
      <alignment horizontal="left" wrapText="1"/>
    </xf>
    <xf numFmtId="165" fontId="3" fillId="11" borderId="3" xfId="0" applyNumberFormat="1" applyFont="1" applyFill="1" applyBorder="1" applyAlignment="1">
      <alignment horizontal="left" vertical="center" wrapText="1"/>
    </xf>
    <xf numFmtId="180" fontId="3" fillId="0" borderId="3" xfId="0" applyNumberFormat="1" applyFont="1" applyBorder="1" applyAlignment="1">
      <alignment horizontal="left"/>
    </xf>
    <xf numFmtId="166" fontId="3" fillId="3" borderId="3" xfId="0" applyNumberFormat="1" applyFont="1" applyFill="1" applyBorder="1" applyAlignment="1">
      <alignment horizontal="left" wrapText="1"/>
    </xf>
    <xf numFmtId="171" fontId="3" fillId="3" borderId="3" xfId="0" applyNumberFormat="1" applyFont="1" applyFill="1" applyBorder="1" applyAlignment="1">
      <alignment horizontal="left" wrapText="1"/>
    </xf>
    <xf numFmtId="0" fontId="2" fillId="9" borderId="3" xfId="0" applyFont="1" applyFill="1" applyBorder="1" applyAlignment="1">
      <alignment vertical="center" wrapText="1"/>
    </xf>
    <xf numFmtId="0" fontId="3" fillId="0" borderId="3" xfId="0" applyFont="1" applyFill="1" applyBorder="1" applyAlignment="1">
      <alignment horizontal="left" vertical="center" wrapText="1"/>
    </xf>
    <xf numFmtId="0" fontId="19" fillId="11" borderId="3" xfId="0" applyFont="1" applyFill="1" applyBorder="1" applyAlignment="1">
      <alignment horizontal="left" vertical="center" wrapText="1"/>
    </xf>
    <xf numFmtId="0" fontId="3" fillId="9" borderId="3" xfId="0" applyFont="1" applyFill="1" applyBorder="1" applyAlignment="1">
      <alignment horizontal="left" vertical="center" wrapText="1"/>
    </xf>
    <xf numFmtId="14" fontId="3" fillId="11" borderId="3" xfId="2" applyNumberFormat="1" applyFont="1" applyFill="1" applyBorder="1" applyAlignment="1">
      <alignment horizontal="left" wrapText="1"/>
    </xf>
    <xf numFmtId="164" fontId="3" fillId="11" borderId="3" xfId="0" applyNumberFormat="1" applyFont="1" applyFill="1" applyBorder="1" applyAlignment="1" applyProtection="1">
      <alignment horizontal="left" vertical="center" wrapText="1"/>
    </xf>
    <xf numFmtId="3" fontId="3" fillId="3" borderId="3" xfId="0" applyNumberFormat="1" applyFont="1" applyFill="1" applyBorder="1" applyAlignment="1">
      <alignment horizontal="left"/>
    </xf>
    <xf numFmtId="0" fontId="2" fillId="9" borderId="3" xfId="0" applyFont="1" applyFill="1" applyBorder="1" applyAlignment="1">
      <alignment wrapText="1"/>
    </xf>
    <xf numFmtId="0" fontId="2" fillId="0" borderId="3" xfId="0" applyFont="1" applyFill="1" applyBorder="1" applyAlignment="1">
      <alignment wrapText="1"/>
    </xf>
    <xf numFmtId="169" fontId="3" fillId="9" borderId="3" xfId="0" applyNumberFormat="1" applyFont="1" applyFill="1" applyBorder="1" applyAlignment="1">
      <alignment horizontal="left" vertical="center" wrapText="1"/>
    </xf>
    <xf numFmtId="180" fontId="3" fillId="3" borderId="3" xfId="0" applyNumberFormat="1" applyFont="1" applyFill="1" applyBorder="1" applyAlignment="1">
      <alignment horizontal="left" wrapText="1"/>
    </xf>
    <xf numFmtId="0" fontId="19" fillId="0" borderId="3" xfId="0" applyFont="1" applyBorder="1" applyAlignment="1">
      <alignment horizontal="justify" vertical="center"/>
    </xf>
    <xf numFmtId="172" fontId="3" fillId="10" borderId="3" xfId="2" applyNumberFormat="1" applyFont="1" applyFill="1" applyBorder="1" applyAlignment="1">
      <alignment horizontal="left" vertical="center" wrapText="1"/>
    </xf>
    <xf numFmtId="0" fontId="1" fillId="11" borderId="3" xfId="2" applyFont="1" applyFill="1" applyBorder="1" applyAlignment="1">
      <alignment horizontal="left" vertical="center" wrapText="1"/>
    </xf>
    <xf numFmtId="165" fontId="3" fillId="9" borderId="3" xfId="2" applyNumberFormat="1" applyFont="1" applyFill="1" applyBorder="1" applyAlignment="1">
      <alignment horizontal="left" vertical="center" wrapText="1"/>
    </xf>
    <xf numFmtId="0" fontId="3" fillId="0" borderId="3" xfId="2" applyFont="1" applyBorder="1" applyAlignment="1">
      <alignment horizontal="left" vertical="center" wrapText="1"/>
    </xf>
    <xf numFmtId="14" fontId="3" fillId="14" borderId="3" xfId="0" applyNumberFormat="1"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166" fontId="3" fillId="11" borderId="3" xfId="2" applyNumberFormat="1" applyFont="1" applyFill="1" applyBorder="1" applyAlignment="1">
      <alignment horizontal="left" vertical="center" wrapText="1"/>
    </xf>
    <xf numFmtId="166" fontId="3" fillId="9" borderId="3" xfId="2" applyNumberFormat="1"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10" borderId="3" xfId="0" applyFont="1" applyFill="1" applyBorder="1" applyAlignment="1">
      <alignment horizontal="left" vertical="center" wrapText="1"/>
    </xf>
    <xf numFmtId="0" fontId="3" fillId="10" borderId="3" xfId="2" applyFont="1" applyFill="1" applyBorder="1" applyAlignment="1">
      <alignment horizontal="left" vertical="center" wrapText="1"/>
    </xf>
    <xf numFmtId="0" fontId="3" fillId="3" borderId="3" xfId="2" applyFont="1" applyFill="1" applyBorder="1" applyAlignment="1">
      <alignment horizontal="left" vertical="center" wrapText="1"/>
    </xf>
    <xf numFmtId="14" fontId="3" fillId="3" borderId="3" xfId="2" applyNumberFormat="1" applyFont="1" applyFill="1" applyBorder="1" applyAlignment="1">
      <alignment horizontal="left" vertical="center" wrapText="1"/>
    </xf>
    <xf numFmtId="0" fontId="3" fillId="0" borderId="3" xfId="0" applyFont="1" applyBorder="1" applyAlignment="1">
      <alignment horizontal="left" vertical="center"/>
    </xf>
    <xf numFmtId="165" fontId="3" fillId="13" borderId="3" xfId="2" applyNumberFormat="1" applyFont="1" applyFill="1" applyBorder="1" applyAlignment="1">
      <alignment horizontal="left" vertical="center" wrapText="1"/>
    </xf>
    <xf numFmtId="173" fontId="3" fillId="13" borderId="3" xfId="2" applyNumberFormat="1" applyFont="1" applyFill="1" applyBorder="1" applyAlignment="1">
      <alignment horizontal="left" vertical="center" wrapText="1"/>
    </xf>
    <xf numFmtId="14" fontId="3" fillId="13" borderId="3" xfId="0" applyNumberFormat="1" applyFont="1" applyFill="1" applyBorder="1" applyAlignment="1">
      <alignment horizontal="left" vertical="center" wrapText="1"/>
    </xf>
    <xf numFmtId="166" fontId="3" fillId="13" borderId="3" xfId="2" applyNumberFormat="1" applyFont="1" applyFill="1" applyBorder="1" applyAlignment="1">
      <alignment horizontal="left" vertical="center" wrapText="1"/>
    </xf>
    <xf numFmtId="172" fontId="3" fillId="13" borderId="3" xfId="2" applyNumberFormat="1" applyFont="1" applyFill="1" applyBorder="1" applyAlignment="1">
      <alignment horizontal="left" vertical="center" wrapText="1"/>
    </xf>
    <xf numFmtId="0" fontId="3" fillId="13" borderId="3" xfId="0" applyFont="1" applyFill="1" applyBorder="1" applyAlignment="1">
      <alignment horizontal="left" vertical="center" wrapText="1"/>
    </xf>
    <xf numFmtId="165" fontId="3" fillId="11" borderId="3" xfId="2" applyNumberFormat="1" applyFont="1" applyFill="1" applyBorder="1" applyAlignment="1">
      <alignment horizontal="left" vertical="center" wrapText="1"/>
    </xf>
    <xf numFmtId="0" fontId="3" fillId="0" borderId="3" xfId="2" applyFont="1" applyFill="1" applyBorder="1" applyAlignment="1">
      <alignment horizontal="left" vertical="center" wrapText="1"/>
    </xf>
    <xf numFmtId="0" fontId="1" fillId="11" borderId="3" xfId="0" applyFont="1" applyFill="1" applyBorder="1" applyAlignment="1">
      <alignment horizontal="left" vertical="center" wrapText="1"/>
    </xf>
    <xf numFmtId="165" fontId="3" fillId="9" borderId="3" xfId="0" applyNumberFormat="1" applyFont="1" applyFill="1" applyBorder="1" applyAlignment="1">
      <alignment horizontal="left" vertical="center" wrapText="1"/>
    </xf>
    <xf numFmtId="173" fontId="3" fillId="11"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66" fontId="3" fillId="11" borderId="3" xfId="0" applyNumberFormat="1" applyFont="1" applyFill="1" applyBorder="1" applyAlignment="1">
      <alignment horizontal="left" vertical="center" wrapText="1"/>
    </xf>
    <xf numFmtId="3" fontId="3" fillId="0" borderId="3" xfId="0" applyNumberFormat="1" applyFont="1" applyBorder="1" applyAlignment="1">
      <alignment horizontal="left" vertical="center" wrapText="1"/>
    </xf>
    <xf numFmtId="172" fontId="3" fillId="11" borderId="3" xfId="0" applyNumberFormat="1" applyFont="1" applyFill="1" applyBorder="1" applyAlignment="1">
      <alignment horizontal="left" vertical="center" wrapText="1"/>
    </xf>
    <xf numFmtId="172" fontId="3" fillId="3" borderId="3" xfId="2" applyNumberFormat="1" applyFont="1" applyFill="1" applyBorder="1" applyAlignment="1">
      <alignment horizontal="left" vertical="center" wrapText="1"/>
    </xf>
    <xf numFmtId="166" fontId="3" fillId="9" borderId="3" xfId="0" applyNumberFormat="1" applyFont="1" applyFill="1" applyBorder="1" applyAlignment="1">
      <alignment horizontal="left" vertical="center" wrapText="1"/>
    </xf>
    <xf numFmtId="3" fontId="3" fillId="9" borderId="3" xfId="0" applyNumberFormat="1" applyFont="1" applyFill="1" applyBorder="1" applyAlignment="1">
      <alignment horizontal="left" vertical="center" wrapText="1"/>
    </xf>
    <xf numFmtId="0" fontId="3" fillId="9" borderId="3" xfId="0" applyNumberFormat="1" applyFont="1" applyFill="1" applyBorder="1" applyAlignment="1">
      <alignment horizontal="left" vertical="center" wrapText="1"/>
    </xf>
    <xf numFmtId="14" fontId="3" fillId="14" borderId="3" xfId="2" applyNumberFormat="1" applyFont="1" applyFill="1" applyBorder="1" applyAlignment="1">
      <alignment horizontal="left" vertical="center" wrapText="1"/>
    </xf>
    <xf numFmtId="0" fontId="23" fillId="11" borderId="3" xfId="0" applyFont="1" applyFill="1" applyBorder="1" applyAlignment="1">
      <alignment horizontal="left" vertical="center" wrapText="1"/>
    </xf>
    <xf numFmtId="165" fontId="3" fillId="0" borderId="3" xfId="0" applyNumberFormat="1" applyFont="1" applyBorder="1" applyAlignment="1">
      <alignment horizontal="left" vertical="center" wrapText="1"/>
    </xf>
    <xf numFmtId="166" fontId="3" fillId="10" borderId="3" xfId="0" applyNumberFormat="1" applyFont="1" applyFill="1" applyBorder="1" applyAlignment="1">
      <alignment horizontal="left" vertical="center" wrapText="1"/>
    </xf>
    <xf numFmtId="166" fontId="3" fillId="3" borderId="3" xfId="2" applyNumberFormat="1" applyFont="1" applyFill="1" applyBorder="1" applyAlignment="1">
      <alignment horizontal="left" vertical="center" wrapText="1"/>
    </xf>
    <xf numFmtId="166" fontId="3" fillId="10" borderId="3" xfId="2" applyNumberFormat="1" applyFont="1" applyFill="1" applyBorder="1" applyAlignment="1">
      <alignment horizontal="left" vertical="center" wrapText="1"/>
    </xf>
    <xf numFmtId="166" fontId="3" fillId="3" borderId="3" xfId="0" applyNumberFormat="1" applyFont="1" applyFill="1" applyBorder="1" applyAlignment="1">
      <alignment horizontal="left" vertical="center" wrapText="1"/>
    </xf>
    <xf numFmtId="172" fontId="3" fillId="3" borderId="3" xfId="0" applyNumberFormat="1" applyFont="1" applyFill="1" applyBorder="1" applyAlignment="1">
      <alignment horizontal="left" vertical="center" wrapText="1"/>
    </xf>
    <xf numFmtId="172" fontId="3" fillId="10" borderId="3" xfId="0" applyNumberFormat="1" applyFont="1" applyFill="1" applyBorder="1" applyAlignment="1">
      <alignment horizontal="left" vertical="center" wrapText="1"/>
    </xf>
    <xf numFmtId="3" fontId="3" fillId="3" borderId="3" xfId="0" applyNumberFormat="1" applyFont="1" applyFill="1" applyBorder="1" applyAlignment="1">
      <alignment horizontal="left" vertical="center" wrapText="1"/>
    </xf>
    <xf numFmtId="172" fontId="3" fillId="10" borderId="3" xfId="0" applyNumberFormat="1" applyFont="1" applyFill="1" applyBorder="1" applyAlignment="1">
      <alignment horizontal="left" vertical="center"/>
    </xf>
    <xf numFmtId="14" fontId="3" fillId="3" borderId="3" xfId="0" applyNumberFormat="1" applyFont="1" applyFill="1" applyBorder="1" applyAlignment="1">
      <alignment horizontal="left" vertical="center" wrapText="1"/>
    </xf>
    <xf numFmtId="173" fontId="3" fillId="11" borderId="3" xfId="2" applyNumberFormat="1" applyFont="1" applyFill="1" applyBorder="1" applyAlignment="1">
      <alignment horizontal="left" vertical="center" wrapText="1"/>
    </xf>
    <xf numFmtId="14" fontId="3" fillId="10" borderId="3" xfId="0" applyNumberFormat="1" applyFont="1" applyFill="1" applyBorder="1" applyAlignment="1" applyProtection="1">
      <alignment horizontal="left" vertical="center" wrapText="1"/>
      <protection locked="0"/>
    </xf>
    <xf numFmtId="165" fontId="3" fillId="0" borderId="3" xfId="2" applyNumberFormat="1" applyFont="1" applyFill="1" applyBorder="1" applyAlignment="1">
      <alignment horizontal="left" vertical="center" wrapText="1"/>
    </xf>
    <xf numFmtId="173" fontId="3" fillId="0" borderId="3" xfId="2" applyNumberFormat="1" applyFont="1" applyFill="1" applyBorder="1" applyAlignment="1">
      <alignment horizontal="left" vertical="center" wrapText="1"/>
    </xf>
    <xf numFmtId="180" fontId="3" fillId="3" borderId="3" xfId="2" applyNumberFormat="1" applyFont="1" applyFill="1" applyBorder="1" applyAlignment="1">
      <alignment horizontal="left" vertical="center" wrapText="1"/>
    </xf>
    <xf numFmtId="165" fontId="3" fillId="0" borderId="3" xfId="2" applyNumberFormat="1" applyFont="1" applyBorder="1" applyAlignment="1">
      <alignment horizontal="left" vertical="center" wrapText="1"/>
    </xf>
    <xf numFmtId="0" fontId="1" fillId="0" borderId="3" xfId="0" applyFont="1" applyBorder="1" applyAlignment="1">
      <alignment horizontal="left" vertical="top"/>
    </xf>
    <xf numFmtId="0" fontId="3" fillId="10" borderId="3" xfId="0" applyNumberFormat="1" applyFont="1" applyFill="1" applyBorder="1" applyAlignment="1">
      <alignment horizontal="left" vertical="center" wrapText="1"/>
    </xf>
    <xf numFmtId="0" fontId="3" fillId="9" borderId="3" xfId="0" applyNumberFormat="1" applyFont="1" applyFill="1" applyBorder="1" applyAlignment="1">
      <alignment horizontal="left" vertical="top"/>
    </xf>
    <xf numFmtId="14" fontId="3" fillId="0" borderId="3" xfId="0" applyNumberFormat="1" applyFont="1" applyFill="1" applyBorder="1" applyAlignment="1">
      <alignment horizontal="left" vertical="center"/>
    </xf>
    <xf numFmtId="173" fontId="3" fillId="0" borderId="3" xfId="0" applyNumberFormat="1" applyFont="1" applyBorder="1" applyAlignment="1">
      <alignment horizontal="left" vertical="center" wrapText="1"/>
    </xf>
    <xf numFmtId="166" fontId="3" fillId="0" borderId="3" xfId="0" applyNumberFormat="1" applyFont="1" applyFill="1" applyBorder="1" applyAlignment="1">
      <alignment horizontal="left" vertical="center" wrapText="1"/>
    </xf>
    <xf numFmtId="166" fontId="3" fillId="3" borderId="3" xfId="0" applyNumberFormat="1" applyFont="1" applyFill="1" applyBorder="1" applyAlignment="1">
      <alignment horizontal="left"/>
    </xf>
    <xf numFmtId="0" fontId="19" fillId="0" borderId="3" xfId="0" applyNumberFormat="1" applyFont="1" applyBorder="1" applyAlignment="1">
      <alignment horizontal="left" vertical="center"/>
    </xf>
    <xf numFmtId="0" fontId="1" fillId="9" borderId="3" xfId="2" applyFont="1" applyFill="1" applyBorder="1" applyAlignment="1">
      <alignment horizontal="left" vertical="center" wrapText="1"/>
    </xf>
    <xf numFmtId="167" fontId="3" fillId="9" borderId="3" xfId="2" applyNumberFormat="1" applyFont="1" applyFill="1" applyBorder="1" applyAlignment="1">
      <alignment horizontal="left" vertical="center" wrapText="1"/>
    </xf>
    <xf numFmtId="167" fontId="3" fillId="0" borderId="3" xfId="2" applyNumberFormat="1" applyFont="1" applyBorder="1" applyAlignment="1">
      <alignment horizontal="left" vertical="center" wrapText="1"/>
    </xf>
    <xf numFmtId="166" fontId="3" fillId="0" borderId="3" xfId="2" applyNumberFormat="1" applyFont="1" applyBorder="1" applyAlignment="1">
      <alignment horizontal="left" vertical="center" wrapText="1"/>
    </xf>
    <xf numFmtId="178" fontId="3" fillId="0" borderId="3" xfId="3" applyFont="1" applyFill="1" applyBorder="1" applyAlignment="1" applyProtection="1">
      <alignment horizontal="left" vertical="center" wrapText="1"/>
    </xf>
    <xf numFmtId="166" fontId="3" fillId="0" borderId="3" xfId="2" applyNumberFormat="1" applyFont="1" applyFill="1" applyBorder="1" applyAlignment="1">
      <alignment horizontal="left" vertical="center" wrapText="1"/>
    </xf>
    <xf numFmtId="0" fontId="3" fillId="11" borderId="3" xfId="0" applyFont="1" applyFill="1" applyBorder="1" applyAlignment="1">
      <alignment horizontal="left" vertical="top" wrapText="1"/>
    </xf>
    <xf numFmtId="173" fontId="3" fillId="9" borderId="3" xfId="0" applyNumberFormat="1" applyFont="1" applyFill="1" applyBorder="1" applyAlignment="1">
      <alignment horizontal="left" vertical="center" wrapText="1"/>
    </xf>
    <xf numFmtId="172" fontId="3" fillId="0" borderId="3" xfId="0" applyNumberFormat="1" applyFont="1" applyBorder="1" applyAlignment="1">
      <alignment horizontal="left" vertical="center" wrapText="1"/>
    </xf>
    <xf numFmtId="14" fontId="19" fillId="14" borderId="3" xfId="0" applyNumberFormat="1" applyFont="1" applyFill="1" applyBorder="1" applyAlignment="1">
      <alignment horizontal="left" vertical="center" wrapText="1"/>
    </xf>
    <xf numFmtId="3" fontId="3" fillId="0" borderId="3" xfId="0" applyNumberFormat="1" applyFont="1" applyBorder="1" applyAlignment="1">
      <alignment horizontal="left" vertical="center"/>
    </xf>
    <xf numFmtId="180" fontId="3" fillId="0" borderId="3" xfId="0" applyNumberFormat="1" applyFont="1" applyBorder="1" applyAlignment="1">
      <alignment horizontal="left" vertical="center" wrapText="1"/>
    </xf>
    <xf numFmtId="165" fontId="3" fillId="13" borderId="3" xfId="0" applyNumberFormat="1" applyFont="1" applyFill="1" applyBorder="1" applyAlignment="1">
      <alignment horizontal="left" vertical="center" wrapText="1"/>
    </xf>
    <xf numFmtId="0" fontId="3" fillId="0" borderId="3" xfId="0" applyFont="1" applyBorder="1" applyAlignment="1">
      <alignment horizontal="left" vertical="top" wrapText="1"/>
    </xf>
    <xf numFmtId="180" fontId="3" fillId="9" borderId="3" xfId="0" applyNumberFormat="1" applyFont="1" applyFill="1" applyBorder="1" applyAlignment="1">
      <alignment horizontal="left" vertical="center" wrapText="1"/>
    </xf>
    <xf numFmtId="0" fontId="1" fillId="9" borderId="3" xfId="0" applyFont="1" applyFill="1" applyBorder="1" applyAlignment="1">
      <alignment horizontal="left" vertical="center" wrapText="1"/>
    </xf>
    <xf numFmtId="3" fontId="3" fillId="9" borderId="3" xfId="0" applyNumberFormat="1" applyFont="1" applyFill="1" applyBorder="1" applyAlignment="1">
      <alignment horizontal="left"/>
    </xf>
    <xf numFmtId="167" fontId="3" fillId="13" borderId="3" xfId="0" applyNumberFormat="1" applyFont="1" applyFill="1" applyBorder="1" applyAlignment="1">
      <alignment horizontal="left" vertical="center" wrapText="1"/>
    </xf>
    <xf numFmtId="173" fontId="3" fillId="13" borderId="3" xfId="0" applyNumberFormat="1" applyFont="1" applyFill="1" applyBorder="1" applyAlignment="1">
      <alignment horizontal="left" vertical="center" wrapText="1"/>
    </xf>
    <xf numFmtId="166" fontId="3" fillId="13" borderId="3" xfId="0" applyNumberFormat="1" applyFont="1" applyFill="1" applyBorder="1" applyAlignment="1">
      <alignment horizontal="left" vertical="center" wrapText="1"/>
    </xf>
    <xf numFmtId="3" fontId="3" fillId="0" borderId="3" xfId="0" applyNumberFormat="1" applyFont="1" applyFill="1" applyBorder="1" applyAlignment="1">
      <alignment horizontal="left" vertical="center" wrapText="1"/>
    </xf>
    <xf numFmtId="180" fontId="3" fillId="13" borderId="3" xfId="0" applyNumberFormat="1" applyFont="1" applyFill="1" applyBorder="1" applyAlignment="1">
      <alignment horizontal="left" vertical="center" wrapText="1"/>
    </xf>
    <xf numFmtId="172" fontId="3" fillId="0" borderId="3" xfId="2" applyNumberFormat="1" applyFont="1" applyFill="1" applyBorder="1" applyAlignment="1">
      <alignment horizontal="left" wrapText="1"/>
    </xf>
    <xf numFmtId="167" fontId="3" fillId="9" borderId="3" xfId="0" applyNumberFormat="1" applyFont="1" applyFill="1" applyBorder="1" applyAlignment="1">
      <alignment horizontal="left" vertical="center" wrapText="1"/>
    </xf>
    <xf numFmtId="0" fontId="4" fillId="0" borderId="3" xfId="0" applyFont="1" applyBorder="1" applyAlignment="1">
      <alignment horizontal="left" vertical="center" wrapText="1"/>
    </xf>
    <xf numFmtId="0" fontId="1" fillId="0" borderId="3" xfId="0" applyFont="1" applyBorder="1" applyAlignment="1">
      <alignment horizontal="left" vertical="center" wrapText="1"/>
    </xf>
    <xf numFmtId="178" fontId="3" fillId="0" borderId="3" xfId="0" applyNumberFormat="1" applyFont="1" applyBorder="1" applyAlignment="1">
      <alignment horizontal="left" wrapText="1"/>
    </xf>
    <xf numFmtId="14" fontId="3" fillId="9" borderId="3" xfId="0" applyNumberFormat="1" applyFont="1" applyFill="1" applyBorder="1" applyAlignment="1">
      <alignment horizontal="left" vertical="top" wrapText="1"/>
    </xf>
    <xf numFmtId="166" fontId="3" fillId="0" borderId="3" xfId="0" applyNumberFormat="1" applyFont="1" applyBorder="1" applyAlignment="1">
      <alignment horizontal="left" vertical="center"/>
    </xf>
    <xf numFmtId="0" fontId="3" fillId="11" borderId="3" xfId="2" applyFont="1" applyFill="1" applyBorder="1" applyAlignment="1">
      <alignment horizontal="left" vertical="center" wrapText="1"/>
    </xf>
    <xf numFmtId="167" fontId="3" fillId="0" borderId="3" xfId="0" applyNumberFormat="1" applyFont="1" applyBorder="1" applyAlignment="1">
      <alignment horizontal="left" vertical="center" wrapText="1"/>
    </xf>
    <xf numFmtId="0" fontId="19" fillId="9" borderId="3" xfId="0" applyFont="1" applyFill="1" applyBorder="1" applyAlignment="1">
      <alignment horizontal="left" vertical="center"/>
    </xf>
    <xf numFmtId="0" fontId="19" fillId="11" borderId="3" xfId="2" applyFont="1" applyFill="1" applyBorder="1" applyAlignment="1">
      <alignment horizontal="left" vertical="center" wrapText="1"/>
    </xf>
    <xf numFmtId="0" fontId="19" fillId="9" borderId="3" xfId="0" applyFont="1" applyFill="1" applyBorder="1" applyAlignment="1">
      <alignment horizontal="left" vertical="center" wrapText="1"/>
    </xf>
    <xf numFmtId="0" fontId="20" fillId="0" borderId="3" xfId="0" applyFont="1" applyBorder="1" applyAlignment="1">
      <alignment horizontal="left" wrapText="1"/>
    </xf>
    <xf numFmtId="172" fontId="3" fillId="13" borderId="3" xfId="0" applyNumberFormat="1" applyFont="1" applyFill="1" applyBorder="1" applyAlignment="1">
      <alignment horizontal="left" vertical="center" wrapText="1"/>
    </xf>
    <xf numFmtId="0" fontId="19" fillId="13" borderId="3" xfId="0" applyFont="1" applyFill="1" applyBorder="1" applyAlignment="1">
      <alignment horizontal="left" vertical="center" wrapText="1"/>
    </xf>
    <xf numFmtId="167" fontId="3" fillId="3" borderId="3" xfId="2" applyNumberFormat="1" applyFont="1" applyFill="1" applyBorder="1" applyAlignment="1">
      <alignment horizontal="left" wrapText="1"/>
    </xf>
    <xf numFmtId="172" fontId="3" fillId="9" borderId="3" xfId="2" applyNumberFormat="1" applyFont="1" applyFill="1" applyBorder="1" applyAlignment="1">
      <alignment horizontal="left" wrapText="1"/>
    </xf>
    <xf numFmtId="0" fontId="25" fillId="11" borderId="3" xfId="2" applyFont="1" applyFill="1" applyBorder="1" applyAlignment="1">
      <alignment horizontal="left" vertical="center" wrapText="1"/>
    </xf>
    <xf numFmtId="3" fontId="19" fillId="0" borderId="3" xfId="0" applyNumberFormat="1" applyFont="1" applyBorder="1" applyAlignment="1">
      <alignment horizontal="left" vertical="center" wrapText="1"/>
    </xf>
    <xf numFmtId="0" fontId="19" fillId="0" borderId="3" xfId="0" applyFont="1" applyBorder="1" applyAlignment="1">
      <alignment horizontal="left" wrapText="1"/>
    </xf>
    <xf numFmtId="14" fontId="19" fillId="9" borderId="3" xfId="0" applyNumberFormat="1" applyFont="1" applyFill="1" applyBorder="1" applyAlignment="1">
      <alignment horizontal="left" vertical="center" wrapText="1"/>
    </xf>
    <xf numFmtId="0" fontId="22" fillId="11" borderId="3" xfId="0" applyFont="1" applyFill="1" applyBorder="1" applyAlignment="1">
      <alignment horizontal="left" vertical="center" wrapText="1"/>
    </xf>
    <xf numFmtId="165" fontId="19" fillId="0" borderId="3" xfId="0" applyNumberFormat="1" applyFont="1" applyBorder="1" applyAlignment="1">
      <alignment horizontal="left" vertical="center" wrapText="1"/>
    </xf>
    <xf numFmtId="14" fontId="19" fillId="11" borderId="3" xfId="0" applyNumberFormat="1" applyFont="1" applyFill="1" applyBorder="1" applyAlignment="1">
      <alignment horizontal="left" vertical="center" wrapText="1"/>
    </xf>
    <xf numFmtId="166" fontId="19" fillId="11" borderId="3" xfId="0" applyNumberFormat="1" applyFont="1" applyFill="1" applyBorder="1" applyAlignment="1">
      <alignment horizontal="left" vertical="center" wrapText="1"/>
    </xf>
    <xf numFmtId="166" fontId="19" fillId="0" borderId="3" xfId="0" applyNumberFormat="1" applyFont="1" applyBorder="1" applyAlignment="1">
      <alignment horizontal="left" vertical="center" wrapText="1"/>
    </xf>
    <xf numFmtId="172" fontId="19" fillId="0" borderId="3" xfId="0" applyNumberFormat="1" applyFont="1" applyBorder="1" applyAlignment="1">
      <alignment horizontal="left" vertical="center" wrapText="1"/>
    </xf>
    <xf numFmtId="167" fontId="19" fillId="9" borderId="3" xfId="0" applyNumberFormat="1" applyFont="1" applyFill="1" applyBorder="1" applyAlignment="1">
      <alignment horizontal="left" vertical="center" wrapText="1"/>
    </xf>
    <xf numFmtId="165" fontId="19" fillId="9" borderId="3" xfId="0" applyNumberFormat="1" applyFont="1" applyFill="1" applyBorder="1" applyAlignment="1">
      <alignment horizontal="left" vertical="center" wrapText="1"/>
    </xf>
    <xf numFmtId="164" fontId="19" fillId="9" borderId="3" xfId="0" applyNumberFormat="1" applyFont="1" applyFill="1" applyBorder="1" applyAlignment="1">
      <alignment horizontal="left" vertical="center" wrapText="1"/>
    </xf>
    <xf numFmtId="173" fontId="19" fillId="9" borderId="3" xfId="0" applyNumberFormat="1" applyFont="1" applyFill="1" applyBorder="1" applyAlignment="1">
      <alignment vertical="center" wrapText="1"/>
    </xf>
    <xf numFmtId="166" fontId="19" fillId="9" borderId="3" xfId="0" applyNumberFormat="1" applyFont="1" applyFill="1" applyBorder="1" applyAlignment="1">
      <alignment horizontal="left" vertical="center" wrapText="1"/>
    </xf>
    <xf numFmtId="166" fontId="19" fillId="11" borderId="3" xfId="0" applyNumberFormat="1" applyFont="1" applyFill="1" applyBorder="1" applyAlignment="1">
      <alignment vertical="center" wrapText="1"/>
    </xf>
    <xf numFmtId="166" fontId="19" fillId="9" borderId="3" xfId="0" applyNumberFormat="1" applyFont="1" applyFill="1" applyBorder="1" applyAlignment="1">
      <alignment horizontal="left" vertical="center"/>
    </xf>
    <xf numFmtId="0" fontId="19" fillId="9" borderId="3" xfId="0" applyFont="1" applyFill="1" applyBorder="1" applyAlignment="1">
      <alignment vertical="center" wrapText="1"/>
    </xf>
    <xf numFmtId="164" fontId="19" fillId="11" borderId="3" xfId="0" applyNumberFormat="1" applyFont="1" applyFill="1" applyBorder="1" applyAlignment="1">
      <alignment horizontal="left" vertical="center" wrapText="1"/>
    </xf>
    <xf numFmtId="172" fontId="19" fillId="11" borderId="3" xfId="0" applyNumberFormat="1" applyFont="1" applyFill="1" applyBorder="1" applyAlignment="1">
      <alignment horizontal="left" vertical="center" wrapText="1"/>
    </xf>
    <xf numFmtId="0" fontId="19" fillId="0" borderId="3" xfId="0" applyFont="1" applyFill="1" applyBorder="1" applyAlignment="1">
      <alignment horizontal="left" vertical="top" wrapText="1"/>
    </xf>
    <xf numFmtId="0" fontId="3" fillId="0" borderId="0" xfId="0" applyFont="1"/>
    <xf numFmtId="0" fontId="19" fillId="9" borderId="3" xfId="0" applyFont="1" applyFill="1" applyBorder="1" applyAlignment="1">
      <alignment horizontal="left" vertical="top" wrapText="1"/>
    </xf>
    <xf numFmtId="164" fontId="3" fillId="10" borderId="3" xfId="0" applyNumberFormat="1" applyFont="1" applyFill="1" applyBorder="1" applyAlignment="1">
      <alignment horizontal="left" vertical="center" wrapText="1"/>
    </xf>
    <xf numFmtId="166" fontId="3" fillId="10" borderId="3" xfId="2" applyNumberFormat="1" applyFont="1" applyFill="1" applyBorder="1" applyAlignment="1">
      <alignment horizontal="left" wrapText="1"/>
    </xf>
    <xf numFmtId="167" fontId="1" fillId="0" borderId="3" xfId="2" applyNumberFormat="1" applyFont="1" applyFill="1" applyBorder="1" applyAlignment="1">
      <alignment horizontal="left" wrapText="1"/>
    </xf>
    <xf numFmtId="165" fontId="2" fillId="0" borderId="3" xfId="0" applyNumberFormat="1" applyFont="1" applyBorder="1" applyAlignment="1">
      <alignment horizontal="left" wrapText="1"/>
    </xf>
    <xf numFmtId="166" fontId="2" fillId="11" borderId="3" xfId="0" applyNumberFormat="1" applyFont="1" applyFill="1" applyBorder="1" applyAlignment="1">
      <alignment horizontal="left" wrapText="1"/>
    </xf>
    <xf numFmtId="166" fontId="2" fillId="0" borderId="3" xfId="0" applyNumberFormat="1" applyFont="1" applyBorder="1" applyAlignment="1">
      <alignment horizontal="left" wrapText="1"/>
    </xf>
    <xf numFmtId="166" fontId="2" fillId="11" borderId="3" xfId="0" applyNumberFormat="1" applyFont="1" applyFill="1" applyBorder="1" applyAlignment="1">
      <alignment wrapText="1"/>
    </xf>
    <xf numFmtId="166" fontId="19" fillId="9" borderId="3" xfId="0" applyNumberFormat="1" applyFont="1" applyFill="1" applyBorder="1" applyAlignment="1">
      <alignment vertical="center"/>
    </xf>
    <xf numFmtId="172" fontId="2" fillId="0" borderId="3" xfId="0" applyNumberFormat="1" applyFont="1" applyBorder="1" applyAlignment="1"/>
    <xf numFmtId="0" fontId="1" fillId="11" borderId="3" xfId="0" applyNumberFormat="1" applyFont="1" applyFill="1" applyBorder="1" applyAlignment="1">
      <alignment horizontal="left" vertical="top" wrapText="1"/>
    </xf>
    <xf numFmtId="0" fontId="2" fillId="0" borderId="0" xfId="0" applyFont="1" applyAlignment="1">
      <alignment wrapText="1"/>
    </xf>
    <xf numFmtId="166" fontId="19" fillId="0" borderId="3" xfId="0" applyNumberFormat="1" applyFont="1" applyFill="1" applyBorder="1" applyAlignment="1">
      <alignment horizontal="left" vertical="center" wrapText="1"/>
    </xf>
    <xf numFmtId="0" fontId="1" fillId="11" borderId="3" xfId="0" applyNumberFormat="1" applyFont="1" applyFill="1" applyBorder="1" applyAlignment="1">
      <alignment horizontal="left" vertical="center" wrapText="1"/>
    </xf>
    <xf numFmtId="165" fontId="1" fillId="15" borderId="3" xfId="0" applyNumberFormat="1" applyFont="1" applyFill="1" applyBorder="1" applyAlignment="1">
      <alignment horizontal="center" wrapText="1"/>
    </xf>
    <xf numFmtId="165" fontId="1" fillId="12" borderId="3" xfId="0" applyNumberFormat="1" applyFont="1" applyFill="1" applyBorder="1" applyAlignment="1">
      <alignment horizontal="center" vertical="center" wrapText="1"/>
    </xf>
    <xf numFmtId="165" fontId="1" fillId="15" borderId="3"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12" borderId="3" xfId="0" applyFont="1" applyFill="1" applyBorder="1" applyAlignment="1">
      <alignment horizontal="center" vertical="center" wrapText="1"/>
    </xf>
    <xf numFmtId="165" fontId="1" fillId="12" borderId="3" xfId="2" applyNumberFormat="1" applyFont="1" applyFill="1" applyBorder="1" applyAlignment="1">
      <alignment horizontal="center" vertical="center" wrapText="1"/>
    </xf>
    <xf numFmtId="165" fontId="1" fillId="12" borderId="3" xfId="0" applyNumberFormat="1" applyFont="1" applyFill="1" applyBorder="1" applyAlignment="1">
      <alignment horizontal="center" vertical="center"/>
    </xf>
    <xf numFmtId="165" fontId="1" fillId="12" borderId="3" xfId="0" applyNumberFormat="1" applyFont="1" applyFill="1" applyBorder="1" applyAlignment="1">
      <alignment horizontal="center"/>
    </xf>
    <xf numFmtId="0" fontId="1" fillId="10" borderId="3" xfId="0" applyFont="1" applyFill="1" applyBorder="1" applyAlignment="1">
      <alignment horizontal="center" wrapText="1"/>
    </xf>
    <xf numFmtId="165" fontId="22" fillId="12" borderId="3" xfId="0" applyNumberFormat="1" applyFont="1" applyFill="1" applyBorder="1" applyAlignment="1">
      <alignment horizontal="center" vertical="center" wrapText="1"/>
    </xf>
    <xf numFmtId="0" fontId="22" fillId="15" borderId="3" xfId="0" applyFont="1" applyFill="1" applyBorder="1" applyAlignment="1">
      <alignment horizontal="center" vertical="center" wrapText="1"/>
    </xf>
    <xf numFmtId="0" fontId="1" fillId="15" borderId="3" xfId="0" applyFont="1" applyFill="1" applyBorder="1" applyAlignment="1">
      <alignment horizontal="center" vertical="center" wrapText="1"/>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8"/>
  <sheetViews>
    <sheetView tabSelected="1" workbookViewId="0"/>
  </sheetViews>
  <sheetFormatPr baseColWidth="10" defaultRowHeight="15" x14ac:dyDescent="0.25"/>
  <cols>
    <col min="1" max="1" width="11.42578125" style="1"/>
    <col min="2" max="2" width="11.42578125" style="159"/>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121</v>
      </c>
      <c r="E1" s="153" t="s">
        <v>5</v>
      </c>
      <c r="F1" s="153" t="s">
        <v>6</v>
      </c>
      <c r="G1" s="153" t="s">
        <v>7</v>
      </c>
      <c r="H1" s="153" t="s">
        <v>8</v>
      </c>
      <c r="I1" s="153" t="s">
        <v>9</v>
      </c>
      <c r="J1" s="154" t="s">
        <v>10</v>
      </c>
      <c r="K1" s="158" t="s">
        <v>11</v>
      </c>
      <c r="L1" s="155" t="s">
        <v>119</v>
      </c>
      <c r="M1" s="156" t="s">
        <v>12</v>
      </c>
      <c r="N1" s="153" t="s">
        <v>13</v>
      </c>
      <c r="O1" s="153" t="s">
        <v>14</v>
      </c>
      <c r="P1" s="153" t="s">
        <v>15</v>
      </c>
      <c r="Q1" s="153" t="s">
        <v>122</v>
      </c>
      <c r="R1" s="153" t="s">
        <v>123</v>
      </c>
      <c r="S1" s="157" t="s">
        <v>16</v>
      </c>
    </row>
    <row r="2" spans="1:19" ht="24.95" customHeight="1" x14ac:dyDescent="0.25">
      <c r="A2" s="252">
        <v>414</v>
      </c>
      <c r="B2" s="243">
        <v>42948</v>
      </c>
      <c r="C2" s="174" t="s">
        <v>168</v>
      </c>
      <c r="D2" s="161">
        <v>79339991</v>
      </c>
      <c r="E2" s="161" t="s">
        <v>120</v>
      </c>
      <c r="F2" s="163" t="s">
        <v>29</v>
      </c>
      <c r="G2" s="176" t="s">
        <v>118</v>
      </c>
      <c r="H2" s="180">
        <v>42949</v>
      </c>
      <c r="I2" s="182">
        <v>43250</v>
      </c>
      <c r="J2" s="163" t="s">
        <v>169</v>
      </c>
      <c r="K2" s="177">
        <v>78750000</v>
      </c>
      <c r="L2" s="162">
        <v>7875000</v>
      </c>
      <c r="M2" s="177"/>
      <c r="N2" s="170" t="s">
        <v>152</v>
      </c>
      <c r="O2" s="255" t="s">
        <v>170</v>
      </c>
      <c r="P2" s="179" t="s">
        <v>146</v>
      </c>
      <c r="Q2" s="163" t="s">
        <v>171</v>
      </c>
      <c r="R2" s="179" t="s">
        <v>172</v>
      </c>
      <c r="S2" s="162" t="s">
        <v>117</v>
      </c>
    </row>
    <row r="3" spans="1:19" ht="24.95" customHeight="1" x14ac:dyDescent="0.25">
      <c r="A3" s="171">
        <v>415</v>
      </c>
      <c r="B3" s="195">
        <v>42948</v>
      </c>
      <c r="C3" s="174" t="s">
        <v>174</v>
      </c>
      <c r="D3" s="161">
        <v>79332852</v>
      </c>
      <c r="E3" s="161" t="s">
        <v>120</v>
      </c>
      <c r="F3" s="163" t="s">
        <v>29</v>
      </c>
      <c r="G3" s="176" t="s">
        <v>118</v>
      </c>
      <c r="H3" s="180">
        <v>42949</v>
      </c>
      <c r="I3" s="182">
        <v>43250</v>
      </c>
      <c r="J3" s="163" t="s">
        <v>169</v>
      </c>
      <c r="K3" s="177">
        <v>78924680</v>
      </c>
      <c r="L3" s="162">
        <v>7892468</v>
      </c>
      <c r="M3" s="177"/>
      <c r="N3" s="170" t="s">
        <v>175</v>
      </c>
      <c r="O3" s="178" t="s">
        <v>176</v>
      </c>
      <c r="P3" s="179" t="s">
        <v>146</v>
      </c>
      <c r="Q3" s="163" t="s">
        <v>171</v>
      </c>
      <c r="R3" s="179" t="s">
        <v>153</v>
      </c>
      <c r="S3" s="162" t="s">
        <v>117</v>
      </c>
    </row>
    <row r="4" spans="1:19" ht="24.95" customHeight="1" x14ac:dyDescent="0.25">
      <c r="A4" s="171">
        <v>416</v>
      </c>
      <c r="B4" s="243">
        <v>42948</v>
      </c>
      <c r="C4" s="256" t="s">
        <v>177</v>
      </c>
      <c r="D4" s="249">
        <v>52770572</v>
      </c>
      <c r="E4" s="196" t="s">
        <v>120</v>
      </c>
      <c r="F4" s="196" t="s">
        <v>29</v>
      </c>
      <c r="G4" s="176" t="s">
        <v>118</v>
      </c>
      <c r="H4" s="180">
        <v>42949</v>
      </c>
      <c r="I4" s="182">
        <v>43250</v>
      </c>
      <c r="J4" s="163" t="s">
        <v>159</v>
      </c>
      <c r="K4" s="218">
        <v>78750000</v>
      </c>
      <c r="L4" s="218">
        <v>7875000</v>
      </c>
      <c r="M4" s="177"/>
      <c r="N4" s="170" t="s">
        <v>152</v>
      </c>
      <c r="O4" s="233" t="s">
        <v>178</v>
      </c>
      <c r="P4" s="179" t="s">
        <v>146</v>
      </c>
      <c r="Q4" s="163" t="s">
        <v>171</v>
      </c>
      <c r="R4" s="179" t="s">
        <v>172</v>
      </c>
      <c r="S4" s="162" t="s">
        <v>117</v>
      </c>
    </row>
    <row r="5" spans="1:19" ht="24.95" customHeight="1" x14ac:dyDescent="0.25">
      <c r="A5" s="252">
        <v>417</v>
      </c>
      <c r="B5" s="243">
        <v>42948</v>
      </c>
      <c r="C5" s="174" t="s">
        <v>179</v>
      </c>
      <c r="D5" s="161">
        <v>41747230</v>
      </c>
      <c r="E5" s="163" t="s">
        <v>120</v>
      </c>
      <c r="F5" s="259" t="s">
        <v>29</v>
      </c>
      <c r="G5" s="163" t="s">
        <v>118</v>
      </c>
      <c r="H5" s="245">
        <v>42949</v>
      </c>
      <c r="I5" s="235">
        <v>43311</v>
      </c>
      <c r="J5" s="261" t="s">
        <v>180</v>
      </c>
      <c r="K5" s="162">
        <v>95481000</v>
      </c>
      <c r="L5" s="170">
        <v>7956750</v>
      </c>
      <c r="M5" s="177"/>
      <c r="N5" s="163" t="s">
        <v>181</v>
      </c>
      <c r="O5" s="222" t="s">
        <v>182</v>
      </c>
      <c r="P5" s="220" t="s">
        <v>183</v>
      </c>
      <c r="Q5" s="220" t="s">
        <v>184</v>
      </c>
      <c r="R5" s="220" t="s">
        <v>185</v>
      </c>
      <c r="S5" s="162" t="s">
        <v>117</v>
      </c>
    </row>
    <row r="6" spans="1:19" ht="24.95" customHeight="1" x14ac:dyDescent="0.25">
      <c r="A6" s="171">
        <v>418</v>
      </c>
      <c r="B6" s="263">
        <v>42948</v>
      </c>
      <c r="C6" s="208" t="s">
        <v>186</v>
      </c>
      <c r="D6" s="205">
        <v>94493894</v>
      </c>
      <c r="E6" s="161" t="s">
        <v>120</v>
      </c>
      <c r="F6" s="179" t="s">
        <v>29</v>
      </c>
      <c r="G6" s="176" t="s">
        <v>118</v>
      </c>
      <c r="H6" s="180">
        <v>42949</v>
      </c>
      <c r="I6" s="206">
        <v>43250</v>
      </c>
      <c r="J6" s="261" t="s">
        <v>187</v>
      </c>
      <c r="K6" s="177">
        <v>89250000</v>
      </c>
      <c r="L6" s="170">
        <v>8925000</v>
      </c>
      <c r="M6" s="177"/>
      <c r="N6" s="212" t="s">
        <v>188</v>
      </c>
      <c r="O6" s="233" t="s">
        <v>189</v>
      </c>
      <c r="P6" s="179" t="s">
        <v>146</v>
      </c>
      <c r="Q6" s="176" t="s">
        <v>190</v>
      </c>
      <c r="R6" s="179" t="s">
        <v>146</v>
      </c>
      <c r="S6" s="162" t="s">
        <v>117</v>
      </c>
    </row>
    <row r="7" spans="1:19" ht="24.95" customHeight="1" x14ac:dyDescent="0.25">
      <c r="A7" s="171">
        <v>419</v>
      </c>
      <c r="B7" s="194">
        <v>42948</v>
      </c>
      <c r="C7" s="174" t="s">
        <v>191</v>
      </c>
      <c r="D7" s="161">
        <v>37929754</v>
      </c>
      <c r="E7" s="161" t="s">
        <v>120</v>
      </c>
      <c r="F7" s="161" t="s">
        <v>29</v>
      </c>
      <c r="G7" s="176" t="s">
        <v>118</v>
      </c>
      <c r="H7" s="173">
        <v>42949</v>
      </c>
      <c r="I7" s="173">
        <v>43299</v>
      </c>
      <c r="J7" s="264" t="s">
        <v>192</v>
      </c>
      <c r="K7" s="177">
        <v>32120400</v>
      </c>
      <c r="L7" s="162">
        <v>2769000</v>
      </c>
      <c r="M7" s="177"/>
      <c r="N7" s="262" t="s">
        <v>193</v>
      </c>
      <c r="O7" s="231" t="s">
        <v>194</v>
      </c>
      <c r="P7" s="179" t="s">
        <v>140</v>
      </c>
      <c r="Q7" s="179" t="s">
        <v>141</v>
      </c>
      <c r="R7" s="163" t="s">
        <v>142</v>
      </c>
      <c r="S7" s="162" t="s">
        <v>117</v>
      </c>
    </row>
    <row r="8" spans="1:19" ht="24.95" customHeight="1" x14ac:dyDescent="0.25">
      <c r="A8" s="172">
        <v>420</v>
      </c>
      <c r="B8" s="194">
        <v>42948</v>
      </c>
      <c r="C8" s="174" t="s">
        <v>195</v>
      </c>
      <c r="D8" s="175">
        <v>1032380597</v>
      </c>
      <c r="E8" s="175" t="s">
        <v>120</v>
      </c>
      <c r="F8" s="176" t="s">
        <v>29</v>
      </c>
      <c r="G8" s="163" t="s">
        <v>118</v>
      </c>
      <c r="H8" s="180">
        <v>42949</v>
      </c>
      <c r="I8" s="180">
        <v>43311</v>
      </c>
      <c r="J8" s="264" t="s">
        <v>196</v>
      </c>
      <c r="K8" s="177">
        <v>78072000</v>
      </c>
      <c r="L8" s="170">
        <v>6506000</v>
      </c>
      <c r="M8" s="177"/>
      <c r="N8" s="240" t="s">
        <v>197</v>
      </c>
      <c r="O8" s="178" t="s">
        <v>198</v>
      </c>
      <c r="P8" s="163" t="s">
        <v>143</v>
      </c>
      <c r="Q8" s="179" t="s">
        <v>199</v>
      </c>
      <c r="R8" s="176" t="s">
        <v>143</v>
      </c>
      <c r="S8" s="162" t="s">
        <v>117</v>
      </c>
    </row>
    <row r="9" spans="1:19" ht="24.95" customHeight="1" x14ac:dyDescent="0.25">
      <c r="A9" s="171">
        <v>421</v>
      </c>
      <c r="B9" s="195">
        <v>42948</v>
      </c>
      <c r="C9" s="174" t="s">
        <v>200</v>
      </c>
      <c r="D9" s="175">
        <v>41776328</v>
      </c>
      <c r="E9" s="175" t="s">
        <v>120</v>
      </c>
      <c r="F9" s="175" t="s">
        <v>29</v>
      </c>
      <c r="G9" s="176" t="s">
        <v>118</v>
      </c>
      <c r="H9" s="180">
        <v>42949</v>
      </c>
      <c r="I9" s="173">
        <v>43311</v>
      </c>
      <c r="J9" s="201" t="s">
        <v>201</v>
      </c>
      <c r="K9" s="177">
        <v>48000000</v>
      </c>
      <c r="L9" s="170">
        <v>4000000</v>
      </c>
      <c r="M9" s="177"/>
      <c r="N9" s="240" t="s">
        <v>202</v>
      </c>
      <c r="O9" s="178" t="s">
        <v>203</v>
      </c>
      <c r="P9" s="176" t="s">
        <v>143</v>
      </c>
      <c r="Q9" s="179" t="s">
        <v>204</v>
      </c>
      <c r="R9" s="176" t="s">
        <v>143</v>
      </c>
      <c r="S9" s="162" t="s">
        <v>117</v>
      </c>
    </row>
    <row r="10" spans="1:19" ht="24.95" customHeight="1" x14ac:dyDescent="0.25">
      <c r="A10" s="171">
        <v>422</v>
      </c>
      <c r="B10" s="194">
        <v>42948</v>
      </c>
      <c r="C10" s="174" t="s">
        <v>205</v>
      </c>
      <c r="D10" s="219">
        <v>52803501</v>
      </c>
      <c r="E10" s="163" t="s">
        <v>120</v>
      </c>
      <c r="F10" s="161" t="s">
        <v>29</v>
      </c>
      <c r="G10" s="176" t="s">
        <v>118</v>
      </c>
      <c r="H10" s="180">
        <v>42949</v>
      </c>
      <c r="I10" s="206">
        <v>43250</v>
      </c>
      <c r="J10" s="163" t="s">
        <v>206</v>
      </c>
      <c r="K10" s="177">
        <v>75600000</v>
      </c>
      <c r="L10" s="162">
        <v>7560000</v>
      </c>
      <c r="M10" s="177"/>
      <c r="N10" s="240" t="s">
        <v>207</v>
      </c>
      <c r="O10" s="257" t="s">
        <v>208</v>
      </c>
      <c r="P10" s="179" t="s">
        <v>146</v>
      </c>
      <c r="Q10" s="163" t="s">
        <v>171</v>
      </c>
      <c r="R10" s="179" t="s">
        <v>172</v>
      </c>
      <c r="S10" s="162" t="s">
        <v>117</v>
      </c>
    </row>
    <row r="11" spans="1:19" ht="24.95" customHeight="1" x14ac:dyDescent="0.25">
      <c r="A11" s="252">
        <v>423</v>
      </c>
      <c r="B11" s="195">
        <v>42948</v>
      </c>
      <c r="C11" s="174" t="s">
        <v>209</v>
      </c>
      <c r="D11" s="175">
        <v>1022362285</v>
      </c>
      <c r="E11" s="175" t="s">
        <v>120</v>
      </c>
      <c r="F11" s="175" t="s">
        <v>29</v>
      </c>
      <c r="G11" s="176" t="s">
        <v>118</v>
      </c>
      <c r="H11" s="180">
        <v>42949</v>
      </c>
      <c r="I11" s="173">
        <v>43311</v>
      </c>
      <c r="J11" s="264" t="s">
        <v>210</v>
      </c>
      <c r="K11" s="177">
        <v>48000000</v>
      </c>
      <c r="L11" s="170">
        <v>4000000</v>
      </c>
      <c r="M11" s="177"/>
      <c r="N11" s="240" t="s">
        <v>202</v>
      </c>
      <c r="O11" s="178" t="s">
        <v>211</v>
      </c>
      <c r="P11" s="176" t="s">
        <v>143</v>
      </c>
      <c r="Q11" s="179" t="s">
        <v>204</v>
      </c>
      <c r="R11" s="176" t="s">
        <v>143</v>
      </c>
      <c r="S11" s="162" t="s">
        <v>117</v>
      </c>
    </row>
    <row r="12" spans="1:19" ht="24.95" customHeight="1" x14ac:dyDescent="0.25">
      <c r="A12" s="252">
        <v>424</v>
      </c>
      <c r="B12" s="204">
        <v>42948</v>
      </c>
      <c r="C12" s="174" t="s">
        <v>212</v>
      </c>
      <c r="D12" s="161">
        <v>1023933849</v>
      </c>
      <c r="E12" s="161" t="s">
        <v>120</v>
      </c>
      <c r="F12" s="163" t="s">
        <v>29</v>
      </c>
      <c r="G12" s="176" t="s">
        <v>118</v>
      </c>
      <c r="H12" s="173">
        <v>42949</v>
      </c>
      <c r="I12" s="173">
        <v>42964</v>
      </c>
      <c r="J12" s="264" t="s">
        <v>213</v>
      </c>
      <c r="K12" s="170">
        <v>29840400</v>
      </c>
      <c r="L12" s="162">
        <v>2486700</v>
      </c>
      <c r="M12" s="177"/>
      <c r="N12" s="240" t="s">
        <v>214</v>
      </c>
      <c r="O12" s="163" t="s">
        <v>215</v>
      </c>
      <c r="P12" s="179" t="s">
        <v>156</v>
      </c>
      <c r="Q12" s="179" t="s">
        <v>216</v>
      </c>
      <c r="R12" s="163" t="s">
        <v>217</v>
      </c>
      <c r="S12" s="162" t="s">
        <v>117</v>
      </c>
    </row>
    <row r="13" spans="1:19" ht="24.95" customHeight="1" x14ac:dyDescent="0.25">
      <c r="A13" s="252">
        <v>425</v>
      </c>
      <c r="B13" s="195">
        <v>42948</v>
      </c>
      <c r="C13" s="181" t="s">
        <v>218</v>
      </c>
      <c r="D13" s="175">
        <v>71724297</v>
      </c>
      <c r="E13" s="175" t="s">
        <v>120</v>
      </c>
      <c r="F13" s="176" t="s">
        <v>29</v>
      </c>
      <c r="G13" s="163" t="s">
        <v>118</v>
      </c>
      <c r="H13" s="180">
        <v>42949</v>
      </c>
      <c r="I13" s="180">
        <v>43311</v>
      </c>
      <c r="J13" s="264" t="s">
        <v>219</v>
      </c>
      <c r="K13" s="170">
        <v>100106400</v>
      </c>
      <c r="L13" s="170">
        <v>8342200</v>
      </c>
      <c r="M13" s="170"/>
      <c r="N13" s="170" t="s">
        <v>165</v>
      </c>
      <c r="O13" s="202" t="s">
        <v>220</v>
      </c>
      <c r="P13" s="179" t="s">
        <v>163</v>
      </c>
      <c r="Q13" s="193" t="s">
        <v>164</v>
      </c>
      <c r="R13" s="179" t="s">
        <v>163</v>
      </c>
      <c r="S13" s="162" t="s">
        <v>117</v>
      </c>
    </row>
    <row r="14" spans="1:19" ht="24.95" customHeight="1" x14ac:dyDescent="0.25">
      <c r="A14" s="171">
        <v>426</v>
      </c>
      <c r="B14" s="195">
        <v>42948</v>
      </c>
      <c r="C14" s="174" t="s">
        <v>221</v>
      </c>
      <c r="D14" s="161">
        <v>1013589060</v>
      </c>
      <c r="E14" s="161" t="s">
        <v>120</v>
      </c>
      <c r="F14" s="161" t="s">
        <v>29</v>
      </c>
      <c r="G14" s="176" t="s">
        <v>118</v>
      </c>
      <c r="H14" s="180">
        <v>42949</v>
      </c>
      <c r="I14" s="173">
        <v>43311</v>
      </c>
      <c r="J14" s="264" t="s">
        <v>222</v>
      </c>
      <c r="K14" s="234">
        <v>50640000</v>
      </c>
      <c r="L14" s="162">
        <v>4220000</v>
      </c>
      <c r="M14" s="177"/>
      <c r="N14" s="202" t="s">
        <v>223</v>
      </c>
      <c r="O14" s="178" t="s">
        <v>224</v>
      </c>
      <c r="P14" s="163" t="s">
        <v>143</v>
      </c>
      <c r="Q14" s="179" t="s">
        <v>225</v>
      </c>
      <c r="R14" s="163" t="s">
        <v>143</v>
      </c>
      <c r="S14" s="162" t="s">
        <v>117</v>
      </c>
    </row>
    <row r="15" spans="1:19" ht="24.95" customHeight="1" x14ac:dyDescent="0.25">
      <c r="A15" s="171">
        <v>427</v>
      </c>
      <c r="B15" s="194">
        <v>42948</v>
      </c>
      <c r="C15" s="174" t="s">
        <v>226</v>
      </c>
      <c r="D15" s="175">
        <v>52817425</v>
      </c>
      <c r="E15" s="175" t="s">
        <v>120</v>
      </c>
      <c r="F15" s="175" t="s">
        <v>29</v>
      </c>
      <c r="G15" s="176" t="s">
        <v>118</v>
      </c>
      <c r="H15" s="173">
        <v>42949</v>
      </c>
      <c r="I15" s="173">
        <v>43311</v>
      </c>
      <c r="J15" s="264" t="s">
        <v>227</v>
      </c>
      <c r="K15" s="177">
        <v>32500000</v>
      </c>
      <c r="L15" s="162">
        <v>6500000</v>
      </c>
      <c r="M15" s="177"/>
      <c r="N15" s="202" t="s">
        <v>228</v>
      </c>
      <c r="O15" s="178" t="s">
        <v>229</v>
      </c>
      <c r="P15" s="176" t="s">
        <v>143</v>
      </c>
      <c r="Q15" s="179" t="s">
        <v>204</v>
      </c>
      <c r="R15" s="168" t="s">
        <v>143</v>
      </c>
      <c r="S15" s="162" t="s">
        <v>117</v>
      </c>
    </row>
    <row r="16" spans="1:19" ht="24.95" customHeight="1" x14ac:dyDescent="0.25">
      <c r="A16" s="171">
        <v>428</v>
      </c>
      <c r="B16" s="195">
        <v>42948</v>
      </c>
      <c r="C16" s="174" t="s">
        <v>230</v>
      </c>
      <c r="D16" s="161">
        <v>79957256</v>
      </c>
      <c r="E16" s="161" t="s">
        <v>120</v>
      </c>
      <c r="F16" s="161" t="s">
        <v>29</v>
      </c>
      <c r="G16" s="163" t="s">
        <v>118</v>
      </c>
      <c r="H16" s="245">
        <v>42949</v>
      </c>
      <c r="I16" s="173">
        <v>43311</v>
      </c>
      <c r="J16" s="163" t="s">
        <v>231</v>
      </c>
      <c r="K16" s="162">
        <v>60000000</v>
      </c>
      <c r="L16" s="162">
        <v>5000000</v>
      </c>
      <c r="M16" s="162"/>
      <c r="N16" s="202" t="s">
        <v>232</v>
      </c>
      <c r="O16" s="267" t="s">
        <v>233</v>
      </c>
      <c r="P16" s="163" t="s">
        <v>143</v>
      </c>
      <c r="Q16" s="179" t="s">
        <v>199</v>
      </c>
      <c r="R16" s="176" t="s">
        <v>143</v>
      </c>
      <c r="S16" s="162" t="s">
        <v>117</v>
      </c>
    </row>
    <row r="17" spans="1:19" ht="24.95" customHeight="1" x14ac:dyDescent="0.25">
      <c r="A17" s="172">
        <v>429</v>
      </c>
      <c r="B17" s="194">
        <v>42948</v>
      </c>
      <c r="C17" s="174" t="s">
        <v>234</v>
      </c>
      <c r="D17" s="161">
        <v>52703914</v>
      </c>
      <c r="E17" s="161" t="s">
        <v>120</v>
      </c>
      <c r="F17" s="161" t="s">
        <v>29</v>
      </c>
      <c r="G17" s="163" t="s">
        <v>118</v>
      </c>
      <c r="H17" s="180">
        <v>42949</v>
      </c>
      <c r="I17" s="173">
        <v>43311</v>
      </c>
      <c r="J17" s="264" t="s">
        <v>235</v>
      </c>
      <c r="K17" s="177">
        <v>25000000</v>
      </c>
      <c r="L17" s="162">
        <v>5000000</v>
      </c>
      <c r="M17" s="177"/>
      <c r="N17" s="240" t="s">
        <v>232</v>
      </c>
      <c r="O17" s="233" t="s">
        <v>236</v>
      </c>
      <c r="P17" s="163" t="s">
        <v>143</v>
      </c>
      <c r="Q17" s="179" t="s">
        <v>199</v>
      </c>
      <c r="R17" s="176" t="s">
        <v>143</v>
      </c>
      <c r="S17" s="162" t="s">
        <v>117</v>
      </c>
    </row>
    <row r="18" spans="1:19" ht="24.95" customHeight="1" x14ac:dyDescent="0.25">
      <c r="A18" s="171">
        <v>430</v>
      </c>
      <c r="B18" s="195">
        <v>42948</v>
      </c>
      <c r="C18" s="174" t="s">
        <v>237</v>
      </c>
      <c r="D18" s="161">
        <v>51793839</v>
      </c>
      <c r="E18" s="161" t="s">
        <v>120</v>
      </c>
      <c r="F18" s="161" t="s">
        <v>29</v>
      </c>
      <c r="G18" s="163" t="s">
        <v>118</v>
      </c>
      <c r="H18" s="180">
        <v>42949</v>
      </c>
      <c r="I18" s="173">
        <v>43296</v>
      </c>
      <c r="J18" s="244" t="s">
        <v>238</v>
      </c>
      <c r="K18" s="177">
        <v>156883472</v>
      </c>
      <c r="L18" s="170">
        <v>13642041</v>
      </c>
      <c r="M18" s="177"/>
      <c r="N18" s="240" t="s">
        <v>239</v>
      </c>
      <c r="O18" s="178" t="s">
        <v>240</v>
      </c>
      <c r="P18" s="163" t="s">
        <v>241</v>
      </c>
      <c r="Q18" s="179" t="s">
        <v>242</v>
      </c>
      <c r="R18" s="163" t="s">
        <v>241</v>
      </c>
      <c r="S18" s="162" t="s">
        <v>117</v>
      </c>
    </row>
    <row r="19" spans="1:19" ht="24.95" customHeight="1" x14ac:dyDescent="0.25">
      <c r="A19" s="416">
        <v>431</v>
      </c>
      <c r="B19" s="243">
        <v>42948</v>
      </c>
      <c r="C19" s="174" t="s">
        <v>243</v>
      </c>
      <c r="D19" s="260">
        <v>80145596</v>
      </c>
      <c r="E19" s="176" t="s">
        <v>120</v>
      </c>
      <c r="F19" s="175" t="s">
        <v>29</v>
      </c>
      <c r="G19" s="163" t="s">
        <v>118</v>
      </c>
      <c r="H19" s="180">
        <v>42949</v>
      </c>
      <c r="I19" s="173">
        <v>43296</v>
      </c>
      <c r="J19" s="163" t="s">
        <v>244</v>
      </c>
      <c r="K19" s="177">
        <v>64789850</v>
      </c>
      <c r="L19" s="177">
        <v>5633900</v>
      </c>
      <c r="M19" s="177"/>
      <c r="N19" s="240" t="s">
        <v>245</v>
      </c>
      <c r="O19" s="177" t="s">
        <v>246</v>
      </c>
      <c r="P19" s="179" t="s">
        <v>247</v>
      </c>
      <c r="Q19" s="176" t="s">
        <v>248</v>
      </c>
      <c r="R19" s="179" t="s">
        <v>249</v>
      </c>
      <c r="S19" s="162" t="s">
        <v>117</v>
      </c>
    </row>
    <row r="20" spans="1:19" ht="24.95" customHeight="1" x14ac:dyDescent="0.25">
      <c r="A20" s="171">
        <v>432</v>
      </c>
      <c r="B20" s="195">
        <v>42948</v>
      </c>
      <c r="C20" s="174" t="s">
        <v>250</v>
      </c>
      <c r="D20" s="175">
        <v>1020758155</v>
      </c>
      <c r="E20" s="175" t="s">
        <v>120</v>
      </c>
      <c r="F20" s="175" t="s">
        <v>29</v>
      </c>
      <c r="G20" s="163" t="s">
        <v>118</v>
      </c>
      <c r="H20" s="245">
        <v>42949</v>
      </c>
      <c r="I20" s="173">
        <v>43069</v>
      </c>
      <c r="J20" s="244" t="s">
        <v>251</v>
      </c>
      <c r="K20" s="177">
        <v>20000000</v>
      </c>
      <c r="L20" s="170">
        <v>5000000</v>
      </c>
      <c r="M20" s="177"/>
      <c r="N20" s="170">
        <v>0</v>
      </c>
      <c r="O20" s="233" t="s">
        <v>252</v>
      </c>
      <c r="P20" s="179" t="s">
        <v>253</v>
      </c>
      <c r="Q20" s="176" t="s">
        <v>254</v>
      </c>
      <c r="R20" s="179" t="s">
        <v>253</v>
      </c>
      <c r="S20" s="162" t="s">
        <v>117</v>
      </c>
    </row>
    <row r="21" spans="1:19" ht="24.95" customHeight="1" x14ac:dyDescent="0.25">
      <c r="A21" s="171">
        <v>433</v>
      </c>
      <c r="B21" s="204">
        <v>42948</v>
      </c>
      <c r="C21" s="174" t="s">
        <v>255</v>
      </c>
      <c r="D21" s="161">
        <v>52646286</v>
      </c>
      <c r="E21" s="161" t="s">
        <v>120</v>
      </c>
      <c r="F21" s="163" t="s">
        <v>29</v>
      </c>
      <c r="G21" s="163" t="s">
        <v>118</v>
      </c>
      <c r="H21" s="245">
        <v>42949</v>
      </c>
      <c r="I21" s="180">
        <v>43311</v>
      </c>
      <c r="J21" s="264" t="s">
        <v>256</v>
      </c>
      <c r="K21" s="177">
        <v>98400000</v>
      </c>
      <c r="L21" s="162">
        <v>8200000</v>
      </c>
      <c r="M21" s="177"/>
      <c r="N21" s="240" t="s">
        <v>257</v>
      </c>
      <c r="O21" s="233" t="s">
        <v>258</v>
      </c>
      <c r="P21" s="179" t="s">
        <v>253</v>
      </c>
      <c r="Q21" s="176" t="s">
        <v>254</v>
      </c>
      <c r="R21" s="179" t="s">
        <v>253</v>
      </c>
      <c r="S21" s="162" t="s">
        <v>117</v>
      </c>
    </row>
    <row r="22" spans="1:19" ht="24.95" customHeight="1" x14ac:dyDescent="0.25">
      <c r="A22" s="252">
        <v>434</v>
      </c>
      <c r="B22" s="243">
        <v>42948</v>
      </c>
      <c r="C22" s="174" t="s">
        <v>259</v>
      </c>
      <c r="D22" s="205">
        <v>51808483</v>
      </c>
      <c r="E22" s="161" t="s">
        <v>120</v>
      </c>
      <c r="F22" s="205" t="s">
        <v>29</v>
      </c>
      <c r="G22" s="176" t="s">
        <v>118</v>
      </c>
      <c r="H22" s="180">
        <v>42949</v>
      </c>
      <c r="I22" s="182">
        <v>43250</v>
      </c>
      <c r="J22" s="244" t="s">
        <v>260</v>
      </c>
      <c r="K22" s="177">
        <v>78750000</v>
      </c>
      <c r="L22" s="162">
        <v>7875000</v>
      </c>
      <c r="M22" s="177"/>
      <c r="N22" s="240" t="s">
        <v>152</v>
      </c>
      <c r="O22" s="241" t="s">
        <v>261</v>
      </c>
      <c r="P22" s="179" t="s">
        <v>146</v>
      </c>
      <c r="Q22" s="163" t="s">
        <v>262</v>
      </c>
      <c r="R22" s="179" t="s">
        <v>263</v>
      </c>
      <c r="S22" s="162" t="s">
        <v>117</v>
      </c>
    </row>
    <row r="23" spans="1:19" ht="24.95" customHeight="1" x14ac:dyDescent="0.25">
      <c r="A23" s="252">
        <v>435</v>
      </c>
      <c r="B23" s="195">
        <v>42948</v>
      </c>
      <c r="C23" s="174" t="s">
        <v>264</v>
      </c>
      <c r="D23" s="175">
        <v>52716068</v>
      </c>
      <c r="E23" s="175" t="s">
        <v>120</v>
      </c>
      <c r="F23" s="176" t="s">
        <v>29</v>
      </c>
      <c r="G23" s="163" t="s">
        <v>118</v>
      </c>
      <c r="H23" s="245">
        <v>42949</v>
      </c>
      <c r="I23" s="173">
        <v>43311</v>
      </c>
      <c r="J23" s="264" t="s">
        <v>265</v>
      </c>
      <c r="K23" s="268">
        <v>33228000</v>
      </c>
      <c r="L23" s="268">
        <v>2769000</v>
      </c>
      <c r="M23" s="200"/>
      <c r="N23" s="248" t="s">
        <v>162</v>
      </c>
      <c r="O23" s="220" t="s">
        <v>266</v>
      </c>
      <c r="P23" s="270" t="s">
        <v>156</v>
      </c>
      <c r="Q23" s="193" t="s">
        <v>267</v>
      </c>
      <c r="R23" s="271" t="s">
        <v>268</v>
      </c>
      <c r="S23" s="162" t="s">
        <v>117</v>
      </c>
    </row>
    <row r="24" spans="1:19" ht="24.95" customHeight="1" x14ac:dyDescent="0.25">
      <c r="A24" s="252">
        <v>436</v>
      </c>
      <c r="B24" s="204">
        <v>42948</v>
      </c>
      <c r="C24" s="174" t="s">
        <v>269</v>
      </c>
      <c r="D24" s="161">
        <v>80843058</v>
      </c>
      <c r="E24" s="161" t="s">
        <v>120</v>
      </c>
      <c r="F24" s="163" t="s">
        <v>29</v>
      </c>
      <c r="G24" s="176" t="s">
        <v>118</v>
      </c>
      <c r="H24" s="245">
        <v>42949</v>
      </c>
      <c r="I24" s="173">
        <v>43311</v>
      </c>
      <c r="J24" s="264" t="s">
        <v>270</v>
      </c>
      <c r="K24" s="268">
        <v>43496400</v>
      </c>
      <c r="L24" s="268">
        <v>3624700</v>
      </c>
      <c r="M24" s="200"/>
      <c r="N24" s="220" t="s">
        <v>271</v>
      </c>
      <c r="O24" s="220" t="s">
        <v>272</v>
      </c>
      <c r="P24" s="270" t="s">
        <v>156</v>
      </c>
      <c r="Q24" s="193" t="s">
        <v>267</v>
      </c>
      <c r="R24" s="271" t="s">
        <v>268</v>
      </c>
      <c r="S24" s="162" t="s">
        <v>117</v>
      </c>
    </row>
    <row r="25" spans="1:19" ht="24.95" customHeight="1" x14ac:dyDescent="0.25">
      <c r="A25" s="252">
        <v>437</v>
      </c>
      <c r="B25" s="195">
        <v>42948</v>
      </c>
      <c r="C25" s="174" t="s">
        <v>273</v>
      </c>
      <c r="D25" s="175">
        <v>80047198</v>
      </c>
      <c r="E25" s="175" t="s">
        <v>120</v>
      </c>
      <c r="F25" s="175" t="s">
        <v>29</v>
      </c>
      <c r="G25" s="163" t="s">
        <v>118</v>
      </c>
      <c r="H25" s="173">
        <v>42949</v>
      </c>
      <c r="I25" s="173">
        <v>43311</v>
      </c>
      <c r="J25" s="264" t="s">
        <v>274</v>
      </c>
      <c r="K25" s="200">
        <v>45855600</v>
      </c>
      <c r="L25" s="268">
        <v>3821300</v>
      </c>
      <c r="M25" s="200"/>
      <c r="N25" s="248" t="s">
        <v>275</v>
      </c>
      <c r="O25" s="222" t="s">
        <v>276</v>
      </c>
      <c r="P25" s="270" t="s">
        <v>156</v>
      </c>
      <c r="Q25" s="193" t="s">
        <v>267</v>
      </c>
      <c r="R25" s="271" t="s">
        <v>268</v>
      </c>
      <c r="S25" s="162" t="s">
        <v>117</v>
      </c>
    </row>
    <row r="26" spans="1:19" ht="24.95" customHeight="1" x14ac:dyDescent="0.25">
      <c r="A26" s="252">
        <v>438</v>
      </c>
      <c r="B26" s="195">
        <v>42948</v>
      </c>
      <c r="C26" s="174" t="s">
        <v>277</v>
      </c>
      <c r="D26" s="175">
        <v>1032470046</v>
      </c>
      <c r="E26" s="175" t="s">
        <v>120</v>
      </c>
      <c r="F26" s="175" t="s">
        <v>29</v>
      </c>
      <c r="G26" s="163" t="s">
        <v>118</v>
      </c>
      <c r="H26" s="173">
        <v>42949</v>
      </c>
      <c r="I26" s="173">
        <v>43311</v>
      </c>
      <c r="J26" s="264" t="s">
        <v>278</v>
      </c>
      <c r="K26" s="268">
        <v>33228000</v>
      </c>
      <c r="L26" s="268">
        <v>2769000</v>
      </c>
      <c r="M26" s="200"/>
      <c r="N26" s="248" t="s">
        <v>162</v>
      </c>
      <c r="O26" s="222" t="s">
        <v>279</v>
      </c>
      <c r="P26" s="270" t="s">
        <v>156</v>
      </c>
      <c r="Q26" s="272" t="s">
        <v>280</v>
      </c>
      <c r="R26" s="273" t="s">
        <v>281</v>
      </c>
      <c r="S26" s="162" t="s">
        <v>117</v>
      </c>
    </row>
    <row r="27" spans="1:19" ht="24.95" customHeight="1" x14ac:dyDescent="0.25">
      <c r="A27" s="252">
        <v>439</v>
      </c>
      <c r="B27" s="195">
        <v>42948</v>
      </c>
      <c r="C27" s="174" t="s">
        <v>282</v>
      </c>
      <c r="D27" s="175">
        <v>1019071225</v>
      </c>
      <c r="E27" s="175" t="s">
        <v>120</v>
      </c>
      <c r="F27" s="175" t="s">
        <v>29</v>
      </c>
      <c r="G27" s="163" t="s">
        <v>118</v>
      </c>
      <c r="H27" s="245">
        <v>42949</v>
      </c>
      <c r="I27" s="180">
        <v>43311</v>
      </c>
      <c r="J27" s="264" t="s">
        <v>283</v>
      </c>
      <c r="K27" s="268">
        <v>21224400</v>
      </c>
      <c r="L27" s="268">
        <v>1768700</v>
      </c>
      <c r="M27" s="200"/>
      <c r="N27" s="248" t="s">
        <v>284</v>
      </c>
      <c r="O27" s="222" t="s">
        <v>285</v>
      </c>
      <c r="P27" s="221" t="s">
        <v>156</v>
      </c>
      <c r="Q27" s="221" t="s">
        <v>286</v>
      </c>
      <c r="R27" s="220" t="s">
        <v>217</v>
      </c>
      <c r="S27" s="162" t="s">
        <v>117</v>
      </c>
    </row>
    <row r="28" spans="1:19" ht="24.95" customHeight="1" x14ac:dyDescent="0.25">
      <c r="A28" s="252">
        <v>440</v>
      </c>
      <c r="B28" s="204">
        <v>42948</v>
      </c>
      <c r="C28" s="174" t="s">
        <v>287</v>
      </c>
      <c r="D28" s="161">
        <v>1032414766</v>
      </c>
      <c r="E28" s="161" t="s">
        <v>120</v>
      </c>
      <c r="F28" s="239" t="s">
        <v>29</v>
      </c>
      <c r="G28" s="176" t="s">
        <v>118</v>
      </c>
      <c r="H28" s="180">
        <v>42949</v>
      </c>
      <c r="I28" s="173">
        <v>43311</v>
      </c>
      <c r="J28" s="264" t="s">
        <v>288</v>
      </c>
      <c r="K28" s="200">
        <v>35755920</v>
      </c>
      <c r="L28" s="268">
        <v>2979660</v>
      </c>
      <c r="M28" s="200"/>
      <c r="N28" s="248" t="s">
        <v>289</v>
      </c>
      <c r="O28" s="222" t="s">
        <v>290</v>
      </c>
      <c r="P28" s="221" t="s">
        <v>156</v>
      </c>
      <c r="Q28" s="221" t="s">
        <v>286</v>
      </c>
      <c r="R28" s="220" t="s">
        <v>217</v>
      </c>
      <c r="S28" s="162" t="s">
        <v>117</v>
      </c>
    </row>
    <row r="29" spans="1:19" ht="24.95" customHeight="1" x14ac:dyDescent="0.25">
      <c r="A29" s="171">
        <v>441</v>
      </c>
      <c r="B29" s="195">
        <v>42948</v>
      </c>
      <c r="C29" s="174" t="s">
        <v>291</v>
      </c>
      <c r="D29" s="175">
        <v>35456552</v>
      </c>
      <c r="E29" s="175" t="s">
        <v>120</v>
      </c>
      <c r="F29" s="242" t="s">
        <v>29</v>
      </c>
      <c r="G29" s="176" t="s">
        <v>118</v>
      </c>
      <c r="H29" s="180">
        <v>42949</v>
      </c>
      <c r="I29" s="173">
        <v>43312</v>
      </c>
      <c r="J29" s="261" t="s">
        <v>292</v>
      </c>
      <c r="K29" s="170">
        <v>137854776</v>
      </c>
      <c r="L29" s="170">
        <v>11487898</v>
      </c>
      <c r="M29" s="170"/>
      <c r="N29" s="170" t="s">
        <v>293</v>
      </c>
      <c r="O29" s="185" t="s">
        <v>294</v>
      </c>
      <c r="P29" s="176" t="s">
        <v>241</v>
      </c>
      <c r="Q29" s="179" t="s">
        <v>242</v>
      </c>
      <c r="R29" s="176" t="s">
        <v>241</v>
      </c>
      <c r="S29" s="162" t="s">
        <v>117</v>
      </c>
    </row>
    <row r="30" spans="1:19" ht="24.95" customHeight="1" x14ac:dyDescent="0.25">
      <c r="A30" s="171">
        <v>442</v>
      </c>
      <c r="B30" s="195">
        <v>42948</v>
      </c>
      <c r="C30" s="174" t="s">
        <v>295</v>
      </c>
      <c r="D30" s="161">
        <v>79809080</v>
      </c>
      <c r="E30" s="161" t="s">
        <v>120</v>
      </c>
      <c r="F30" s="239" t="s">
        <v>29</v>
      </c>
      <c r="G30" s="163" t="s">
        <v>118</v>
      </c>
      <c r="H30" s="173">
        <v>42949</v>
      </c>
      <c r="I30" s="173">
        <v>43296</v>
      </c>
      <c r="J30" s="244" t="s">
        <v>296</v>
      </c>
      <c r="K30" s="177">
        <v>101445180</v>
      </c>
      <c r="L30" s="162">
        <v>8821320</v>
      </c>
      <c r="M30" s="177"/>
      <c r="N30" s="170" t="s">
        <v>297</v>
      </c>
      <c r="O30" s="241" t="s">
        <v>298</v>
      </c>
      <c r="P30" s="163" t="s">
        <v>241</v>
      </c>
      <c r="Q30" s="179" t="s">
        <v>242</v>
      </c>
      <c r="R30" s="163" t="s">
        <v>241</v>
      </c>
      <c r="S30" s="162" t="s">
        <v>117</v>
      </c>
    </row>
    <row r="31" spans="1:19" ht="24.95" customHeight="1" x14ac:dyDescent="0.25">
      <c r="A31" s="172">
        <v>443</v>
      </c>
      <c r="B31" s="194">
        <v>42948</v>
      </c>
      <c r="C31" s="174" t="s">
        <v>299</v>
      </c>
      <c r="D31" s="161">
        <v>1014291348</v>
      </c>
      <c r="E31" s="161" t="s">
        <v>120</v>
      </c>
      <c r="F31" s="161" t="s">
        <v>29</v>
      </c>
      <c r="G31" s="163" t="s">
        <v>118</v>
      </c>
      <c r="H31" s="245">
        <v>42949</v>
      </c>
      <c r="I31" s="180">
        <v>43311</v>
      </c>
      <c r="J31" s="264" t="s">
        <v>300</v>
      </c>
      <c r="K31" s="268">
        <v>30133200</v>
      </c>
      <c r="L31" s="268">
        <v>2511100</v>
      </c>
      <c r="M31" s="200"/>
      <c r="N31" s="220" t="s">
        <v>301</v>
      </c>
      <c r="O31" s="222" t="s">
        <v>302</v>
      </c>
      <c r="P31" s="221" t="s">
        <v>156</v>
      </c>
      <c r="Q31" s="221" t="s">
        <v>286</v>
      </c>
      <c r="R31" s="220" t="s">
        <v>217</v>
      </c>
      <c r="S31" s="162" t="s">
        <v>117</v>
      </c>
    </row>
    <row r="32" spans="1:19" ht="24.95" customHeight="1" x14ac:dyDescent="0.25">
      <c r="A32" s="252">
        <v>444</v>
      </c>
      <c r="B32" s="204">
        <v>42948</v>
      </c>
      <c r="C32" s="174" t="s">
        <v>303</v>
      </c>
      <c r="D32" s="161">
        <v>41963131</v>
      </c>
      <c r="E32" s="161" t="s">
        <v>120</v>
      </c>
      <c r="F32" s="163" t="s">
        <v>29</v>
      </c>
      <c r="G32" s="176" t="s">
        <v>118</v>
      </c>
      <c r="H32" s="173">
        <v>42949</v>
      </c>
      <c r="I32" s="173">
        <v>43311</v>
      </c>
      <c r="J32" s="264" t="s">
        <v>304</v>
      </c>
      <c r="K32" s="268">
        <v>44124000</v>
      </c>
      <c r="L32" s="268">
        <v>3677000</v>
      </c>
      <c r="M32" s="200"/>
      <c r="N32" s="220" t="s">
        <v>305</v>
      </c>
      <c r="O32" s="220" t="s">
        <v>306</v>
      </c>
      <c r="P32" s="221" t="s">
        <v>156</v>
      </c>
      <c r="Q32" s="221" t="s">
        <v>286</v>
      </c>
      <c r="R32" s="220" t="s">
        <v>217</v>
      </c>
      <c r="S32" s="162" t="s">
        <v>117</v>
      </c>
    </row>
    <row r="33" spans="1:19" ht="24.95" customHeight="1" x14ac:dyDescent="0.25">
      <c r="A33" s="171">
        <v>445</v>
      </c>
      <c r="B33" s="213">
        <v>42949</v>
      </c>
      <c r="C33" s="187" t="s">
        <v>307</v>
      </c>
      <c r="D33" s="211">
        <v>51939644</v>
      </c>
      <c r="E33" s="211" t="s">
        <v>120</v>
      </c>
      <c r="F33" s="192" t="s">
        <v>29</v>
      </c>
      <c r="G33" s="192" t="s">
        <v>118</v>
      </c>
      <c r="H33" s="173">
        <v>42950</v>
      </c>
      <c r="I33" s="180">
        <v>43311</v>
      </c>
      <c r="J33" s="244" t="s">
        <v>308</v>
      </c>
      <c r="K33" s="188">
        <v>78000000</v>
      </c>
      <c r="L33" s="191">
        <v>6500000</v>
      </c>
      <c r="M33" s="188"/>
      <c r="N33" s="170" t="s">
        <v>228</v>
      </c>
      <c r="O33" s="190" t="s">
        <v>309</v>
      </c>
      <c r="P33" s="189" t="s">
        <v>143</v>
      </c>
      <c r="Q33" s="189" t="s">
        <v>204</v>
      </c>
      <c r="R33" s="168" t="s">
        <v>143</v>
      </c>
      <c r="S33" s="162" t="s">
        <v>117</v>
      </c>
    </row>
    <row r="34" spans="1:19" ht="24.95" customHeight="1" x14ac:dyDescent="0.25">
      <c r="A34" s="252">
        <v>446</v>
      </c>
      <c r="B34" s="275">
        <v>42949</v>
      </c>
      <c r="C34" s="174" t="s">
        <v>310</v>
      </c>
      <c r="D34" s="161">
        <v>52352750</v>
      </c>
      <c r="E34" s="161" t="s">
        <v>120</v>
      </c>
      <c r="F34" s="163" t="s">
        <v>29</v>
      </c>
      <c r="G34" s="176" t="s">
        <v>118</v>
      </c>
      <c r="H34" s="173">
        <v>42950</v>
      </c>
      <c r="I34" s="180">
        <v>43250</v>
      </c>
      <c r="J34" s="261" t="s">
        <v>311</v>
      </c>
      <c r="K34" s="177">
        <v>89250000</v>
      </c>
      <c r="L34" s="170">
        <v>8925000</v>
      </c>
      <c r="M34" s="177"/>
      <c r="N34" s="170" t="s">
        <v>188</v>
      </c>
      <c r="O34" s="190" t="s">
        <v>312</v>
      </c>
      <c r="P34" s="179" t="s">
        <v>146</v>
      </c>
      <c r="Q34" s="163" t="s">
        <v>147</v>
      </c>
      <c r="R34" s="179" t="s">
        <v>313</v>
      </c>
      <c r="S34" s="162" t="s">
        <v>117</v>
      </c>
    </row>
    <row r="35" spans="1:19" ht="24.95" customHeight="1" x14ac:dyDescent="0.25">
      <c r="A35" s="251">
        <v>447</v>
      </c>
      <c r="B35" s="195">
        <v>42949</v>
      </c>
      <c r="C35" s="174" t="s">
        <v>314</v>
      </c>
      <c r="D35" s="175">
        <v>41890530</v>
      </c>
      <c r="E35" s="175" t="s">
        <v>120</v>
      </c>
      <c r="F35" s="176" t="s">
        <v>29</v>
      </c>
      <c r="G35" s="176" t="s">
        <v>118</v>
      </c>
      <c r="H35" s="180">
        <v>42950</v>
      </c>
      <c r="I35" s="180">
        <v>43311</v>
      </c>
      <c r="J35" s="244" t="s">
        <v>315</v>
      </c>
      <c r="K35" s="170">
        <v>97344000</v>
      </c>
      <c r="L35" s="170">
        <v>8112000</v>
      </c>
      <c r="M35" s="226"/>
      <c r="N35" s="248" t="s">
        <v>316</v>
      </c>
      <c r="O35" s="268" t="s">
        <v>317</v>
      </c>
      <c r="P35" s="221" t="s">
        <v>136</v>
      </c>
      <c r="Q35" s="220" t="s">
        <v>166</v>
      </c>
      <c r="R35" s="221" t="s">
        <v>318</v>
      </c>
      <c r="S35" s="162" t="s">
        <v>117</v>
      </c>
    </row>
    <row r="36" spans="1:19" ht="24.95" customHeight="1" x14ac:dyDescent="0.25">
      <c r="A36" s="171">
        <v>448</v>
      </c>
      <c r="B36" s="194">
        <v>42949</v>
      </c>
      <c r="C36" s="174" t="s">
        <v>319</v>
      </c>
      <c r="D36" s="161">
        <v>34991236</v>
      </c>
      <c r="E36" s="161" t="s">
        <v>120</v>
      </c>
      <c r="F36" s="161" t="s">
        <v>29</v>
      </c>
      <c r="G36" s="192" t="s">
        <v>118</v>
      </c>
      <c r="H36" s="173">
        <v>42950</v>
      </c>
      <c r="I36" s="173">
        <v>43311</v>
      </c>
      <c r="J36" s="264" t="s">
        <v>320</v>
      </c>
      <c r="K36" s="177">
        <v>78000000</v>
      </c>
      <c r="L36" s="162">
        <v>6500000</v>
      </c>
      <c r="M36" s="200"/>
      <c r="N36" s="268" t="s">
        <v>228</v>
      </c>
      <c r="O36" s="222" t="s">
        <v>321</v>
      </c>
      <c r="P36" s="220" t="s">
        <v>143</v>
      </c>
      <c r="Q36" s="216" t="s">
        <v>204</v>
      </c>
      <c r="R36" s="227" t="s">
        <v>143</v>
      </c>
      <c r="S36" s="162" t="s">
        <v>117</v>
      </c>
    </row>
    <row r="37" spans="1:19" ht="24.95" customHeight="1" x14ac:dyDescent="0.25">
      <c r="A37" s="171">
        <v>449</v>
      </c>
      <c r="B37" s="195">
        <v>42949</v>
      </c>
      <c r="C37" s="174" t="s">
        <v>322</v>
      </c>
      <c r="D37" s="161">
        <v>41691151</v>
      </c>
      <c r="E37" s="161" t="s">
        <v>120</v>
      </c>
      <c r="F37" s="161" t="s">
        <v>29</v>
      </c>
      <c r="G37" s="165" t="s">
        <v>118</v>
      </c>
      <c r="H37" s="173">
        <v>42950</v>
      </c>
      <c r="I37" s="173">
        <v>43311</v>
      </c>
      <c r="J37" s="163" t="s">
        <v>323</v>
      </c>
      <c r="K37" s="177">
        <v>48000000</v>
      </c>
      <c r="L37" s="162">
        <v>4000000</v>
      </c>
      <c r="M37" s="177"/>
      <c r="N37" s="268" t="s">
        <v>202</v>
      </c>
      <c r="O37" s="178" t="s">
        <v>324</v>
      </c>
      <c r="P37" s="163" t="s">
        <v>143</v>
      </c>
      <c r="Q37" s="189" t="s">
        <v>204</v>
      </c>
      <c r="R37" s="163" t="s">
        <v>143</v>
      </c>
      <c r="S37" s="162" t="s">
        <v>117</v>
      </c>
    </row>
    <row r="38" spans="1:19" ht="24.95" customHeight="1" x14ac:dyDescent="0.25">
      <c r="A38" s="171">
        <v>450</v>
      </c>
      <c r="B38" s="194">
        <v>42949</v>
      </c>
      <c r="C38" s="174" t="s">
        <v>325</v>
      </c>
      <c r="D38" s="161">
        <v>1031163355</v>
      </c>
      <c r="E38" s="161" t="s">
        <v>120</v>
      </c>
      <c r="F38" s="163" t="s">
        <v>29</v>
      </c>
      <c r="G38" s="176" t="s">
        <v>118</v>
      </c>
      <c r="H38" s="173">
        <v>42950</v>
      </c>
      <c r="I38" s="180">
        <v>43311</v>
      </c>
      <c r="J38" s="264" t="s">
        <v>326</v>
      </c>
      <c r="K38" s="162">
        <v>20400000</v>
      </c>
      <c r="L38" s="162">
        <v>1700000</v>
      </c>
      <c r="M38" s="268" t="s">
        <v>0</v>
      </c>
      <c r="N38" s="248" t="s">
        <v>327</v>
      </c>
      <c r="O38" s="220" t="s">
        <v>328</v>
      </c>
      <c r="P38" s="176" t="s">
        <v>143</v>
      </c>
      <c r="Q38" s="189" t="s">
        <v>329</v>
      </c>
      <c r="R38" s="265" t="s">
        <v>143</v>
      </c>
      <c r="S38" s="162" t="s">
        <v>117</v>
      </c>
    </row>
    <row r="39" spans="1:19" ht="24.95" customHeight="1" x14ac:dyDescent="0.25">
      <c r="A39" s="171">
        <v>451</v>
      </c>
      <c r="B39" s="195">
        <v>42949</v>
      </c>
      <c r="C39" s="174" t="s">
        <v>330</v>
      </c>
      <c r="D39" s="175">
        <v>80849469</v>
      </c>
      <c r="E39" s="175" t="s">
        <v>120</v>
      </c>
      <c r="F39" s="176" t="s">
        <v>29</v>
      </c>
      <c r="G39" s="176" t="s">
        <v>118</v>
      </c>
      <c r="H39" s="180">
        <v>42950</v>
      </c>
      <c r="I39" s="180">
        <v>43311</v>
      </c>
      <c r="J39" s="201" t="s">
        <v>331</v>
      </c>
      <c r="K39" s="177">
        <v>97344000</v>
      </c>
      <c r="L39" s="170">
        <v>8112000</v>
      </c>
      <c r="M39" s="220"/>
      <c r="N39" s="276" t="s">
        <v>316</v>
      </c>
      <c r="O39" s="222" t="s">
        <v>332</v>
      </c>
      <c r="P39" s="277" t="s">
        <v>136</v>
      </c>
      <c r="Q39" s="278" t="s">
        <v>160</v>
      </c>
      <c r="R39" s="179" t="s">
        <v>161</v>
      </c>
      <c r="S39" s="162" t="s">
        <v>117</v>
      </c>
    </row>
    <row r="40" spans="1:19" ht="24.95" customHeight="1" x14ac:dyDescent="0.25">
      <c r="A40" s="171">
        <v>452</v>
      </c>
      <c r="B40" s="279">
        <v>42949</v>
      </c>
      <c r="C40" s="174" t="s">
        <v>333</v>
      </c>
      <c r="D40" s="175">
        <v>52982375</v>
      </c>
      <c r="E40" s="175" t="s">
        <v>120</v>
      </c>
      <c r="F40" s="175" t="s">
        <v>29</v>
      </c>
      <c r="G40" s="176" t="s">
        <v>118</v>
      </c>
      <c r="H40" s="173">
        <v>42950</v>
      </c>
      <c r="I40" s="173">
        <v>43311</v>
      </c>
      <c r="J40" s="244" t="s">
        <v>334</v>
      </c>
      <c r="K40" s="170">
        <v>91104000</v>
      </c>
      <c r="L40" s="170">
        <v>7592000</v>
      </c>
      <c r="M40" s="268"/>
      <c r="N40" s="276" t="s">
        <v>335</v>
      </c>
      <c r="O40" s="222" t="s">
        <v>336</v>
      </c>
      <c r="P40" s="179" t="s">
        <v>136</v>
      </c>
      <c r="Q40" s="176" t="s">
        <v>166</v>
      </c>
      <c r="R40" s="179" t="s">
        <v>318</v>
      </c>
      <c r="S40" s="162" t="s">
        <v>117</v>
      </c>
    </row>
    <row r="41" spans="1:19" ht="24.95" customHeight="1" x14ac:dyDescent="0.25">
      <c r="A41" s="171">
        <v>453</v>
      </c>
      <c r="B41" s="195">
        <v>42949</v>
      </c>
      <c r="C41" s="174" t="s">
        <v>337</v>
      </c>
      <c r="D41" s="175" t="s">
        <v>338</v>
      </c>
      <c r="E41" s="175" t="s">
        <v>120</v>
      </c>
      <c r="F41" s="176" t="s">
        <v>29</v>
      </c>
      <c r="G41" s="176" t="s">
        <v>118</v>
      </c>
      <c r="H41" s="173">
        <v>42950</v>
      </c>
      <c r="I41" s="180">
        <v>43311</v>
      </c>
      <c r="J41" s="246" t="s">
        <v>339</v>
      </c>
      <c r="K41" s="170">
        <v>38040000</v>
      </c>
      <c r="L41" s="170">
        <v>3170000</v>
      </c>
      <c r="M41" s="226" t="s">
        <v>0</v>
      </c>
      <c r="N41" s="276" t="s">
        <v>340</v>
      </c>
      <c r="O41" s="268" t="s">
        <v>341</v>
      </c>
      <c r="P41" s="179" t="s">
        <v>342</v>
      </c>
      <c r="Q41" s="212" t="s">
        <v>343</v>
      </c>
      <c r="R41" s="179" t="s">
        <v>342</v>
      </c>
      <c r="S41" s="162" t="s">
        <v>117</v>
      </c>
    </row>
    <row r="42" spans="1:19" ht="24.95" customHeight="1" x14ac:dyDescent="0.25">
      <c r="A42" s="171">
        <v>454</v>
      </c>
      <c r="B42" s="195">
        <v>42949</v>
      </c>
      <c r="C42" s="174" t="s">
        <v>344</v>
      </c>
      <c r="D42" s="161">
        <v>52760975</v>
      </c>
      <c r="E42" s="161" t="s">
        <v>120</v>
      </c>
      <c r="F42" s="161" t="s">
        <v>29</v>
      </c>
      <c r="G42" s="176" t="s">
        <v>118</v>
      </c>
      <c r="H42" s="180">
        <v>42950</v>
      </c>
      <c r="I42" s="173">
        <v>43311</v>
      </c>
      <c r="J42" s="264" t="s">
        <v>345</v>
      </c>
      <c r="K42" s="177">
        <v>20400000</v>
      </c>
      <c r="L42" s="162">
        <v>1700000</v>
      </c>
      <c r="M42" s="200"/>
      <c r="N42" s="276" t="s">
        <v>327</v>
      </c>
      <c r="O42" s="222" t="s">
        <v>346</v>
      </c>
      <c r="P42" s="176" t="s">
        <v>143</v>
      </c>
      <c r="Q42" s="179" t="s">
        <v>329</v>
      </c>
      <c r="R42" s="176" t="s">
        <v>143</v>
      </c>
      <c r="S42" s="162" t="s">
        <v>117</v>
      </c>
    </row>
    <row r="43" spans="1:19" ht="24.95" customHeight="1" x14ac:dyDescent="0.25">
      <c r="A43" s="253">
        <v>455</v>
      </c>
      <c r="B43" s="194">
        <v>42949</v>
      </c>
      <c r="C43" s="174" t="s">
        <v>347</v>
      </c>
      <c r="D43" s="175">
        <v>1002521519</v>
      </c>
      <c r="E43" s="175" t="s">
        <v>120</v>
      </c>
      <c r="F43" s="176" t="s">
        <v>29</v>
      </c>
      <c r="G43" s="176" t="s">
        <v>118</v>
      </c>
      <c r="H43" s="180">
        <v>42950</v>
      </c>
      <c r="I43" s="180">
        <v>43311</v>
      </c>
      <c r="J43" s="264" t="s">
        <v>348</v>
      </c>
      <c r="K43" s="177">
        <v>20400000</v>
      </c>
      <c r="L43" s="170">
        <v>1700000</v>
      </c>
      <c r="M43" s="200"/>
      <c r="N43" s="276" t="s">
        <v>327</v>
      </c>
      <c r="O43" s="222" t="s">
        <v>349</v>
      </c>
      <c r="P43" s="176" t="s">
        <v>143</v>
      </c>
      <c r="Q43" s="179" t="s">
        <v>225</v>
      </c>
      <c r="R43" s="176" t="s">
        <v>143</v>
      </c>
      <c r="S43" s="162" t="s">
        <v>117</v>
      </c>
    </row>
    <row r="44" spans="1:19" ht="24.95" customHeight="1" x14ac:dyDescent="0.25">
      <c r="A44" s="171">
        <v>456</v>
      </c>
      <c r="B44" s="195">
        <v>42949</v>
      </c>
      <c r="C44" s="181" t="s">
        <v>350</v>
      </c>
      <c r="D44" s="184">
        <v>41902646</v>
      </c>
      <c r="E44" s="175" t="s">
        <v>120</v>
      </c>
      <c r="F44" s="175" t="s">
        <v>29</v>
      </c>
      <c r="G44" s="176" t="s">
        <v>118</v>
      </c>
      <c r="H44" s="173">
        <v>42950</v>
      </c>
      <c r="I44" s="180">
        <v>43311</v>
      </c>
      <c r="J44" s="244" t="s">
        <v>351</v>
      </c>
      <c r="K44" s="170">
        <v>89040000</v>
      </c>
      <c r="L44" s="170">
        <v>7420000</v>
      </c>
      <c r="M44" s="268"/>
      <c r="N44" s="248" t="s">
        <v>352</v>
      </c>
      <c r="O44" s="280" t="s">
        <v>353</v>
      </c>
      <c r="P44" s="220" t="s">
        <v>354</v>
      </c>
      <c r="Q44" s="179" t="s">
        <v>355</v>
      </c>
      <c r="R44" s="179" t="s">
        <v>356</v>
      </c>
      <c r="S44" s="162" t="s">
        <v>117</v>
      </c>
    </row>
    <row r="45" spans="1:19" ht="24.95" customHeight="1" x14ac:dyDescent="0.25">
      <c r="A45" s="171">
        <v>457</v>
      </c>
      <c r="B45" s="204">
        <v>42949</v>
      </c>
      <c r="C45" s="181" t="s">
        <v>357</v>
      </c>
      <c r="D45" s="175">
        <v>93285605</v>
      </c>
      <c r="E45" s="176" t="s">
        <v>120</v>
      </c>
      <c r="F45" s="176" t="s">
        <v>29</v>
      </c>
      <c r="G45" s="176" t="s">
        <v>118</v>
      </c>
      <c r="H45" s="173">
        <v>42950</v>
      </c>
      <c r="I45" s="173">
        <v>43250</v>
      </c>
      <c r="J45" s="201" t="s">
        <v>358</v>
      </c>
      <c r="K45" s="170">
        <v>99750000</v>
      </c>
      <c r="L45" s="170">
        <v>9975000</v>
      </c>
      <c r="M45" s="268"/>
      <c r="N45" s="248" t="s">
        <v>359</v>
      </c>
      <c r="O45" s="222" t="s">
        <v>360</v>
      </c>
      <c r="P45" s="221" t="s">
        <v>146</v>
      </c>
      <c r="Q45" s="168" t="s">
        <v>151</v>
      </c>
      <c r="R45" s="179" t="s">
        <v>361</v>
      </c>
      <c r="S45" s="162" t="s">
        <v>117</v>
      </c>
    </row>
    <row r="46" spans="1:19" ht="24.95" customHeight="1" x14ac:dyDescent="0.25">
      <c r="A46" s="171">
        <f>1+A45</f>
        <v>458</v>
      </c>
      <c r="B46" s="195">
        <v>42949</v>
      </c>
      <c r="C46" s="174" t="s">
        <v>362</v>
      </c>
      <c r="D46" s="161">
        <v>80073586</v>
      </c>
      <c r="E46" s="161" t="s">
        <v>120</v>
      </c>
      <c r="F46" s="161" t="s">
        <v>29</v>
      </c>
      <c r="G46" s="176" t="s">
        <v>118</v>
      </c>
      <c r="H46" s="180">
        <v>42950</v>
      </c>
      <c r="I46" s="173">
        <v>43311</v>
      </c>
      <c r="J46" s="264" t="s">
        <v>363</v>
      </c>
      <c r="K46" s="234">
        <v>78000000</v>
      </c>
      <c r="L46" s="162">
        <v>6500000</v>
      </c>
      <c r="M46" s="200"/>
      <c r="N46" s="248" t="s">
        <v>228</v>
      </c>
      <c r="O46" s="222" t="s">
        <v>364</v>
      </c>
      <c r="P46" s="176" t="s">
        <v>143</v>
      </c>
      <c r="Q46" s="179" t="s">
        <v>204</v>
      </c>
      <c r="R46" s="176" t="s">
        <v>143</v>
      </c>
      <c r="S46" s="162" t="s">
        <v>117</v>
      </c>
    </row>
    <row r="47" spans="1:19" ht="24.95" customHeight="1" x14ac:dyDescent="0.25">
      <c r="A47" s="252">
        <v>459</v>
      </c>
      <c r="B47" s="195">
        <v>42949</v>
      </c>
      <c r="C47" s="174" t="s">
        <v>365</v>
      </c>
      <c r="D47" s="175">
        <v>51916714</v>
      </c>
      <c r="E47" s="175" t="s">
        <v>120</v>
      </c>
      <c r="F47" s="175" t="s">
        <v>29</v>
      </c>
      <c r="G47" s="163" t="s">
        <v>118</v>
      </c>
      <c r="H47" s="173">
        <v>42950</v>
      </c>
      <c r="I47" s="180">
        <v>43311</v>
      </c>
      <c r="J47" s="163" t="s">
        <v>366</v>
      </c>
      <c r="K47" s="170">
        <v>41400000</v>
      </c>
      <c r="L47" s="170">
        <v>3450000</v>
      </c>
      <c r="M47" s="200" t="s">
        <v>0</v>
      </c>
      <c r="N47" s="220" t="s">
        <v>367</v>
      </c>
      <c r="O47" s="222" t="s">
        <v>368</v>
      </c>
      <c r="P47" s="179" t="s">
        <v>156</v>
      </c>
      <c r="Q47" s="179" t="s">
        <v>286</v>
      </c>
      <c r="R47" s="176" t="s">
        <v>217</v>
      </c>
      <c r="S47" s="162" t="s">
        <v>117</v>
      </c>
    </row>
    <row r="48" spans="1:19" ht="24.95" customHeight="1" x14ac:dyDescent="0.25">
      <c r="A48" s="171">
        <v>460</v>
      </c>
      <c r="B48" s="243">
        <v>42949</v>
      </c>
      <c r="C48" s="174" t="s">
        <v>369</v>
      </c>
      <c r="D48" s="219">
        <v>51788224</v>
      </c>
      <c r="E48" s="163" t="s">
        <v>120</v>
      </c>
      <c r="F48" s="239" t="s">
        <v>29</v>
      </c>
      <c r="G48" s="176" t="s">
        <v>118</v>
      </c>
      <c r="H48" s="173">
        <v>42950</v>
      </c>
      <c r="I48" s="182">
        <v>43250</v>
      </c>
      <c r="J48" s="201" t="s">
        <v>260</v>
      </c>
      <c r="K48" s="218">
        <v>78750000</v>
      </c>
      <c r="L48" s="177">
        <v>7875000</v>
      </c>
      <c r="M48" s="200"/>
      <c r="N48" s="220" t="s">
        <v>152</v>
      </c>
      <c r="O48" s="220" t="s">
        <v>370</v>
      </c>
      <c r="P48" s="221" t="s">
        <v>146</v>
      </c>
      <c r="Q48" s="212" t="s">
        <v>371</v>
      </c>
      <c r="R48" s="179" t="s">
        <v>263</v>
      </c>
      <c r="S48" s="162" t="s">
        <v>117</v>
      </c>
    </row>
    <row r="49" spans="1:19" ht="24.95" customHeight="1" x14ac:dyDescent="0.25">
      <c r="A49" s="171">
        <v>461</v>
      </c>
      <c r="B49" s="204">
        <v>42949</v>
      </c>
      <c r="C49" s="174" t="s">
        <v>372</v>
      </c>
      <c r="D49" s="161">
        <v>35424082</v>
      </c>
      <c r="E49" s="161" t="s">
        <v>120</v>
      </c>
      <c r="F49" s="163" t="s">
        <v>29</v>
      </c>
      <c r="G49" s="176" t="s">
        <v>118</v>
      </c>
      <c r="H49" s="180">
        <v>42950</v>
      </c>
      <c r="I49" s="182">
        <v>43250</v>
      </c>
      <c r="J49" s="281" t="s">
        <v>260</v>
      </c>
      <c r="K49" s="177">
        <v>78924680</v>
      </c>
      <c r="L49" s="162">
        <v>7892468</v>
      </c>
      <c r="M49" s="200"/>
      <c r="N49" s="220" t="s">
        <v>175</v>
      </c>
      <c r="O49" s="222" t="s">
        <v>373</v>
      </c>
      <c r="P49" s="221" t="s">
        <v>146</v>
      </c>
      <c r="Q49" s="163" t="s">
        <v>374</v>
      </c>
      <c r="R49" s="179" t="s">
        <v>153</v>
      </c>
      <c r="S49" s="162" t="s">
        <v>117</v>
      </c>
    </row>
    <row r="50" spans="1:19" ht="24.95" customHeight="1" x14ac:dyDescent="0.25">
      <c r="A50" s="252">
        <v>462</v>
      </c>
      <c r="B50" s="204">
        <v>42949</v>
      </c>
      <c r="C50" s="174" t="s">
        <v>375</v>
      </c>
      <c r="D50" s="219">
        <v>19314121</v>
      </c>
      <c r="E50" s="163" t="s">
        <v>120</v>
      </c>
      <c r="F50" s="239" t="s">
        <v>29</v>
      </c>
      <c r="G50" s="176" t="s">
        <v>118</v>
      </c>
      <c r="H50" s="180">
        <v>42950</v>
      </c>
      <c r="I50" s="173">
        <v>43311</v>
      </c>
      <c r="J50" s="163" t="s">
        <v>376</v>
      </c>
      <c r="K50" s="170">
        <v>101760000</v>
      </c>
      <c r="L50" s="162">
        <v>8480000</v>
      </c>
      <c r="M50" s="269"/>
      <c r="N50" s="220" t="s">
        <v>377</v>
      </c>
      <c r="O50" s="226" t="s">
        <v>378</v>
      </c>
      <c r="P50" s="221" t="s">
        <v>163</v>
      </c>
      <c r="Q50" s="221" t="s">
        <v>379</v>
      </c>
      <c r="R50" s="221" t="s">
        <v>163</v>
      </c>
      <c r="S50" s="162" t="s">
        <v>117</v>
      </c>
    </row>
    <row r="51" spans="1:19" ht="24.95" customHeight="1" x14ac:dyDescent="0.25">
      <c r="A51" s="172">
        <v>463</v>
      </c>
      <c r="B51" s="197">
        <v>42949</v>
      </c>
      <c r="C51" s="174" t="s">
        <v>380</v>
      </c>
      <c r="D51" s="161">
        <v>79235438</v>
      </c>
      <c r="E51" s="161" t="s">
        <v>120</v>
      </c>
      <c r="F51" s="161" t="s">
        <v>29</v>
      </c>
      <c r="G51" s="163" t="s">
        <v>118</v>
      </c>
      <c r="H51" s="173">
        <v>42950</v>
      </c>
      <c r="I51" s="180">
        <v>43311</v>
      </c>
      <c r="J51" s="264" t="s">
        <v>381</v>
      </c>
      <c r="K51" s="170">
        <v>91711200</v>
      </c>
      <c r="L51" s="162">
        <v>7642600</v>
      </c>
      <c r="M51" s="200"/>
      <c r="N51" s="276" t="s">
        <v>382</v>
      </c>
      <c r="O51" s="222" t="s">
        <v>383</v>
      </c>
      <c r="P51" s="179" t="s">
        <v>156</v>
      </c>
      <c r="Q51" s="179" t="s">
        <v>286</v>
      </c>
      <c r="R51" s="176" t="s">
        <v>217</v>
      </c>
      <c r="S51" s="162" t="s">
        <v>117</v>
      </c>
    </row>
    <row r="52" spans="1:19" ht="24.95" customHeight="1" x14ac:dyDescent="0.25">
      <c r="A52" s="417">
        <v>464</v>
      </c>
      <c r="B52" s="195">
        <v>42950</v>
      </c>
      <c r="C52" s="283" t="s">
        <v>384</v>
      </c>
      <c r="D52" s="284">
        <v>19342114</v>
      </c>
      <c r="E52" s="284" t="s">
        <v>120</v>
      </c>
      <c r="F52" s="284" t="s">
        <v>29</v>
      </c>
      <c r="G52" s="285" t="s">
        <v>118</v>
      </c>
      <c r="H52" s="286">
        <v>42951</v>
      </c>
      <c r="I52" s="287">
        <v>43311</v>
      </c>
      <c r="J52" s="244" t="s">
        <v>385</v>
      </c>
      <c r="K52" s="288">
        <v>151368000</v>
      </c>
      <c r="L52" s="289">
        <v>12614000</v>
      </c>
      <c r="M52" s="288"/>
      <c r="N52" s="273" t="s">
        <v>386</v>
      </c>
      <c r="O52" s="282" t="s">
        <v>387</v>
      </c>
      <c r="P52" s="292" t="s">
        <v>117</v>
      </c>
      <c r="Q52" s="293" t="s">
        <v>167</v>
      </c>
      <c r="R52" s="291" t="s">
        <v>117</v>
      </c>
      <c r="S52" s="162" t="s">
        <v>117</v>
      </c>
    </row>
    <row r="53" spans="1:19" ht="24.95" customHeight="1" x14ac:dyDescent="0.25">
      <c r="A53" s="417">
        <v>465</v>
      </c>
      <c r="B53" s="195">
        <v>42950</v>
      </c>
      <c r="C53" s="283" t="s">
        <v>388</v>
      </c>
      <c r="D53" s="296">
        <v>39682240</v>
      </c>
      <c r="E53" s="296" t="s">
        <v>120</v>
      </c>
      <c r="F53" s="297" t="s">
        <v>29</v>
      </c>
      <c r="G53" s="163" t="s">
        <v>118</v>
      </c>
      <c r="H53" s="286">
        <v>42951</v>
      </c>
      <c r="I53" s="298">
        <v>43311</v>
      </c>
      <c r="J53" s="264" t="s">
        <v>389</v>
      </c>
      <c r="K53" s="299">
        <v>132219948</v>
      </c>
      <c r="L53" s="299">
        <v>11018329</v>
      </c>
      <c r="M53" s="300" t="s">
        <v>0</v>
      </c>
      <c r="N53" s="301" t="s">
        <v>390</v>
      </c>
      <c r="O53" s="300" t="s">
        <v>391</v>
      </c>
      <c r="P53" s="292" t="s">
        <v>392</v>
      </c>
      <c r="Q53" s="292" t="s">
        <v>393</v>
      </c>
      <c r="R53" s="193" t="s">
        <v>392</v>
      </c>
      <c r="S53" s="162" t="s">
        <v>117</v>
      </c>
    </row>
    <row r="54" spans="1:19" ht="24.95" customHeight="1" x14ac:dyDescent="0.25">
      <c r="A54" s="417">
        <v>466</v>
      </c>
      <c r="B54" s="194">
        <v>42950</v>
      </c>
      <c r="C54" s="304" t="s">
        <v>394</v>
      </c>
      <c r="D54" s="266">
        <v>80152955</v>
      </c>
      <c r="E54" s="305" t="s">
        <v>120</v>
      </c>
      <c r="F54" s="306" t="s">
        <v>29</v>
      </c>
      <c r="G54" s="293" t="s">
        <v>118</v>
      </c>
      <c r="H54" s="286">
        <v>42951</v>
      </c>
      <c r="I54" s="195">
        <v>43311</v>
      </c>
      <c r="J54" s="264" t="s">
        <v>395</v>
      </c>
      <c r="K54" s="307">
        <v>76320000</v>
      </c>
      <c r="L54" s="307">
        <v>6360000</v>
      </c>
      <c r="M54" s="308"/>
      <c r="N54" s="309" t="s">
        <v>396</v>
      </c>
      <c r="O54" s="310" t="s">
        <v>397</v>
      </c>
      <c r="P54" s="193" t="s">
        <v>398</v>
      </c>
      <c r="Q54" s="273" t="s">
        <v>399</v>
      </c>
      <c r="R54" s="266" t="s">
        <v>400</v>
      </c>
      <c r="S54" s="162" t="s">
        <v>117</v>
      </c>
    </row>
    <row r="55" spans="1:19" ht="24.95" customHeight="1" x14ac:dyDescent="0.25">
      <c r="A55" s="417">
        <v>467</v>
      </c>
      <c r="B55" s="204">
        <v>42950</v>
      </c>
      <c r="C55" s="304" t="s">
        <v>401</v>
      </c>
      <c r="D55" s="305">
        <v>52995384</v>
      </c>
      <c r="E55" s="305" t="s">
        <v>120</v>
      </c>
      <c r="F55" s="273" t="s">
        <v>29</v>
      </c>
      <c r="G55" s="264" t="s">
        <v>118</v>
      </c>
      <c r="H55" s="287">
        <v>42951</v>
      </c>
      <c r="I55" s="195">
        <v>43311</v>
      </c>
      <c r="J55" s="264" t="s">
        <v>402</v>
      </c>
      <c r="K55" s="308">
        <v>50116800</v>
      </c>
      <c r="L55" s="312">
        <v>4176400</v>
      </c>
      <c r="M55" s="308" t="s">
        <v>0</v>
      </c>
      <c r="N55" s="313" t="s">
        <v>403</v>
      </c>
      <c r="O55" s="310" t="s">
        <v>404</v>
      </c>
      <c r="P55" s="193" t="s">
        <v>398</v>
      </c>
      <c r="Q55" s="273" t="s">
        <v>399</v>
      </c>
      <c r="R55" s="193" t="s">
        <v>400</v>
      </c>
      <c r="S55" s="162" t="s">
        <v>117</v>
      </c>
    </row>
    <row r="56" spans="1:19" ht="24.95" customHeight="1" x14ac:dyDescent="0.25">
      <c r="A56" s="417">
        <v>468</v>
      </c>
      <c r="B56" s="194">
        <v>42950</v>
      </c>
      <c r="C56" s="283" t="s">
        <v>405</v>
      </c>
      <c r="D56" s="284">
        <v>51571954</v>
      </c>
      <c r="E56" s="284" t="s">
        <v>120</v>
      </c>
      <c r="F56" s="293" t="s">
        <v>29</v>
      </c>
      <c r="G56" s="285" t="s">
        <v>118</v>
      </c>
      <c r="H56" s="315">
        <v>42951</v>
      </c>
      <c r="I56" s="214">
        <v>43311</v>
      </c>
      <c r="J56" s="163" t="s">
        <v>406</v>
      </c>
      <c r="K56" s="288">
        <v>53424000</v>
      </c>
      <c r="L56" s="289">
        <v>4452000</v>
      </c>
      <c r="M56" s="288" t="s">
        <v>0</v>
      </c>
      <c r="N56" s="309" t="s">
        <v>407</v>
      </c>
      <c r="O56" s="282" t="s">
        <v>408</v>
      </c>
      <c r="P56" s="292" t="s">
        <v>398</v>
      </c>
      <c r="Q56" s="293" t="s">
        <v>399</v>
      </c>
      <c r="R56" s="292" t="s">
        <v>400</v>
      </c>
      <c r="S56" s="162" t="s">
        <v>117</v>
      </c>
    </row>
    <row r="57" spans="1:19" ht="24.95" customHeight="1" x14ac:dyDescent="0.25">
      <c r="A57" s="418">
        <v>469</v>
      </c>
      <c r="B57" s="215">
        <v>42950</v>
      </c>
      <c r="C57" s="283" t="s">
        <v>409</v>
      </c>
      <c r="D57" s="284" t="s">
        <v>410</v>
      </c>
      <c r="E57" s="284" t="s">
        <v>120</v>
      </c>
      <c r="F57" s="284" t="s">
        <v>124</v>
      </c>
      <c r="G57" s="293" t="s">
        <v>118</v>
      </c>
      <c r="H57" s="287">
        <v>42962</v>
      </c>
      <c r="I57" s="195">
        <v>43084</v>
      </c>
      <c r="J57" s="264" t="s">
        <v>411</v>
      </c>
      <c r="K57" s="288">
        <v>299999997</v>
      </c>
      <c r="L57" s="289" t="s">
        <v>126</v>
      </c>
      <c r="M57" s="288"/>
      <c r="N57" s="289">
        <v>0</v>
      </c>
      <c r="O57" s="282" t="s">
        <v>412</v>
      </c>
      <c r="P57" s="293" t="s">
        <v>241</v>
      </c>
      <c r="Q57" s="316" t="s">
        <v>413</v>
      </c>
      <c r="R57" s="273" t="s">
        <v>241</v>
      </c>
      <c r="S57" s="162" t="s">
        <v>117</v>
      </c>
    </row>
    <row r="58" spans="1:19" ht="24.95" customHeight="1" x14ac:dyDescent="0.25">
      <c r="A58" s="417">
        <v>470</v>
      </c>
      <c r="B58" s="194">
        <v>42950</v>
      </c>
      <c r="C58" s="304" t="s">
        <v>414</v>
      </c>
      <c r="D58" s="317">
        <v>1015411274</v>
      </c>
      <c r="E58" s="317" t="s">
        <v>120</v>
      </c>
      <c r="F58" s="264" t="s">
        <v>29</v>
      </c>
      <c r="G58" s="273" t="s">
        <v>118</v>
      </c>
      <c r="H58" s="286">
        <v>42951</v>
      </c>
      <c r="I58" s="195">
        <v>43311</v>
      </c>
      <c r="J58" s="261" t="s">
        <v>415</v>
      </c>
      <c r="K58" s="312">
        <v>32754000</v>
      </c>
      <c r="L58" s="307">
        <v>2729500</v>
      </c>
      <c r="M58" s="307"/>
      <c r="N58" s="313" t="s">
        <v>416</v>
      </c>
      <c r="O58" s="264" t="s">
        <v>417</v>
      </c>
      <c r="P58" s="176" t="s">
        <v>418</v>
      </c>
      <c r="Q58" s="176" t="s">
        <v>419</v>
      </c>
      <c r="R58" s="176" t="s">
        <v>418</v>
      </c>
      <c r="S58" s="162" t="s">
        <v>117</v>
      </c>
    </row>
    <row r="59" spans="1:19" ht="24.95" customHeight="1" x14ac:dyDescent="0.25">
      <c r="A59" s="417">
        <v>471</v>
      </c>
      <c r="B59" s="214">
        <v>42950</v>
      </c>
      <c r="C59" s="304" t="s">
        <v>420</v>
      </c>
      <c r="D59" s="317">
        <v>52328981</v>
      </c>
      <c r="E59" s="204" t="s">
        <v>120</v>
      </c>
      <c r="F59" s="317" t="s">
        <v>29</v>
      </c>
      <c r="G59" s="264" t="s">
        <v>118</v>
      </c>
      <c r="H59" s="286">
        <v>42951</v>
      </c>
      <c r="I59" s="195">
        <v>43311</v>
      </c>
      <c r="J59" s="163" t="s">
        <v>421</v>
      </c>
      <c r="K59" s="318">
        <v>25312800</v>
      </c>
      <c r="L59" s="319">
        <v>2109400</v>
      </c>
      <c r="M59" s="320"/>
      <c r="N59" s="321" t="s">
        <v>422</v>
      </c>
      <c r="O59" s="282" t="s">
        <v>423</v>
      </c>
      <c r="P59" s="292" t="s">
        <v>144</v>
      </c>
      <c r="Q59" s="292" t="s">
        <v>145</v>
      </c>
      <c r="R59" s="291" t="s">
        <v>144</v>
      </c>
      <c r="S59" s="162" t="s">
        <v>117</v>
      </c>
    </row>
    <row r="60" spans="1:19" ht="24.95" customHeight="1" x14ac:dyDescent="0.25">
      <c r="A60" s="417">
        <v>472</v>
      </c>
      <c r="B60" s="195">
        <v>42950</v>
      </c>
      <c r="C60" s="304" t="s">
        <v>424</v>
      </c>
      <c r="D60" s="317">
        <v>1003764539</v>
      </c>
      <c r="E60" s="204" t="s">
        <v>120</v>
      </c>
      <c r="F60" s="317" t="s">
        <v>29</v>
      </c>
      <c r="G60" s="264" t="s">
        <v>118</v>
      </c>
      <c r="H60" s="286">
        <v>42951</v>
      </c>
      <c r="I60" s="195">
        <v>43311</v>
      </c>
      <c r="J60" s="163" t="s">
        <v>425</v>
      </c>
      <c r="K60" s="318">
        <v>33835200</v>
      </c>
      <c r="L60" s="321">
        <v>2819600</v>
      </c>
      <c r="M60" s="321" t="s">
        <v>0</v>
      </c>
      <c r="N60" s="324" t="s">
        <v>426</v>
      </c>
      <c r="O60" s="325" t="s">
        <v>427</v>
      </c>
      <c r="P60" s="291" t="s">
        <v>144</v>
      </c>
      <c r="Q60" s="291" t="s">
        <v>145</v>
      </c>
      <c r="R60" s="291" t="s">
        <v>144</v>
      </c>
      <c r="S60" s="162" t="s">
        <v>117</v>
      </c>
    </row>
    <row r="61" spans="1:19" ht="24.95" customHeight="1" x14ac:dyDescent="0.25">
      <c r="A61" s="417">
        <v>473</v>
      </c>
      <c r="B61" s="214">
        <v>42950</v>
      </c>
      <c r="C61" s="304" t="s">
        <v>428</v>
      </c>
      <c r="D61" s="317">
        <v>52369565</v>
      </c>
      <c r="E61" s="204" t="s">
        <v>120</v>
      </c>
      <c r="F61" s="317" t="s">
        <v>29</v>
      </c>
      <c r="G61" s="264" t="s">
        <v>118</v>
      </c>
      <c r="H61" s="286">
        <v>42951</v>
      </c>
      <c r="I61" s="195">
        <v>43069</v>
      </c>
      <c r="J61" s="244" t="s">
        <v>429</v>
      </c>
      <c r="K61" s="318">
        <v>31231840</v>
      </c>
      <c r="L61" s="321">
        <v>7807960</v>
      </c>
      <c r="M61" s="321" t="s">
        <v>0</v>
      </c>
      <c r="N61" s="321">
        <v>0</v>
      </c>
      <c r="O61" s="325" t="s">
        <v>430</v>
      </c>
      <c r="P61" s="291" t="s">
        <v>144</v>
      </c>
      <c r="Q61" s="291" t="s">
        <v>145</v>
      </c>
      <c r="R61" s="291" t="s">
        <v>144</v>
      </c>
      <c r="S61" s="162" t="s">
        <v>117</v>
      </c>
    </row>
    <row r="62" spans="1:19" ht="24.95" customHeight="1" x14ac:dyDescent="0.25">
      <c r="A62" s="417">
        <v>474</v>
      </c>
      <c r="B62" s="207">
        <v>42951</v>
      </c>
      <c r="C62" s="304" t="s">
        <v>431</v>
      </c>
      <c r="D62" s="317">
        <v>80064351</v>
      </c>
      <c r="E62" s="204" t="s">
        <v>120</v>
      </c>
      <c r="F62" s="317" t="s">
        <v>29</v>
      </c>
      <c r="G62" s="264" t="s">
        <v>118</v>
      </c>
      <c r="H62" s="195">
        <v>42955</v>
      </c>
      <c r="I62" s="326">
        <v>43069</v>
      </c>
      <c r="J62" s="264" t="s">
        <v>432</v>
      </c>
      <c r="K62" s="318">
        <v>8437600</v>
      </c>
      <c r="L62" s="319">
        <v>2109400</v>
      </c>
      <c r="M62" s="320"/>
      <c r="N62" s="321">
        <v>0</v>
      </c>
      <c r="O62" s="282" t="s">
        <v>433</v>
      </c>
      <c r="P62" s="292" t="s">
        <v>144</v>
      </c>
      <c r="Q62" s="292" t="s">
        <v>145</v>
      </c>
      <c r="R62" s="291" t="s">
        <v>144</v>
      </c>
      <c r="S62" s="162" t="s">
        <v>117</v>
      </c>
    </row>
    <row r="63" spans="1:19" ht="24.95" customHeight="1" x14ac:dyDescent="0.25">
      <c r="A63" s="417">
        <v>475</v>
      </c>
      <c r="B63" s="207">
        <v>42951</v>
      </c>
      <c r="C63" s="304" t="s">
        <v>434</v>
      </c>
      <c r="D63" s="317">
        <v>1031149253</v>
      </c>
      <c r="E63" s="285" t="s">
        <v>120</v>
      </c>
      <c r="F63" s="327" t="s">
        <v>29</v>
      </c>
      <c r="G63" s="293" t="s">
        <v>118</v>
      </c>
      <c r="H63" s="195">
        <v>42955</v>
      </c>
      <c r="I63" s="328">
        <v>43069</v>
      </c>
      <c r="J63" s="264" t="s">
        <v>432</v>
      </c>
      <c r="K63" s="319">
        <v>8437600</v>
      </c>
      <c r="L63" s="319">
        <v>2109400</v>
      </c>
      <c r="M63" s="320"/>
      <c r="N63" s="321">
        <v>0</v>
      </c>
      <c r="O63" s="282" t="s">
        <v>435</v>
      </c>
      <c r="P63" s="292" t="s">
        <v>144</v>
      </c>
      <c r="Q63" s="292" t="s">
        <v>145</v>
      </c>
      <c r="R63" s="291" t="s">
        <v>144</v>
      </c>
      <c r="S63" s="162" t="s">
        <v>117</v>
      </c>
    </row>
    <row r="64" spans="1:19" ht="24.95" customHeight="1" x14ac:dyDescent="0.25">
      <c r="A64" s="417">
        <v>476</v>
      </c>
      <c r="B64" s="207">
        <v>42951</v>
      </c>
      <c r="C64" s="283" t="s">
        <v>436</v>
      </c>
      <c r="D64" s="329">
        <v>19488807</v>
      </c>
      <c r="E64" s="329" t="s">
        <v>120</v>
      </c>
      <c r="F64" s="330" t="s">
        <v>29</v>
      </c>
      <c r="G64" s="293" t="s">
        <v>118</v>
      </c>
      <c r="H64" s="195">
        <v>42955</v>
      </c>
      <c r="I64" s="294">
        <v>43069</v>
      </c>
      <c r="J64" s="264" t="s">
        <v>432</v>
      </c>
      <c r="K64" s="319">
        <v>8437600</v>
      </c>
      <c r="L64" s="319">
        <v>2109400</v>
      </c>
      <c r="M64" s="319"/>
      <c r="N64" s="321">
        <v>0</v>
      </c>
      <c r="O64" s="331" t="s">
        <v>437</v>
      </c>
      <c r="P64" s="292" t="s">
        <v>144</v>
      </c>
      <c r="Q64" s="292" t="s">
        <v>145</v>
      </c>
      <c r="R64" s="292" t="s">
        <v>144</v>
      </c>
      <c r="S64" s="162" t="s">
        <v>117</v>
      </c>
    </row>
    <row r="65" spans="1:19" ht="24.95" customHeight="1" x14ac:dyDescent="0.25">
      <c r="A65" s="417">
        <v>477</v>
      </c>
      <c r="B65" s="207">
        <v>42951</v>
      </c>
      <c r="C65" s="283" t="s">
        <v>438</v>
      </c>
      <c r="D65" s="329">
        <v>19460661</v>
      </c>
      <c r="E65" s="329" t="s">
        <v>120</v>
      </c>
      <c r="F65" s="330" t="s">
        <v>29</v>
      </c>
      <c r="G65" s="293" t="s">
        <v>118</v>
      </c>
      <c r="H65" s="214">
        <v>42955</v>
      </c>
      <c r="I65" s="294">
        <v>43069</v>
      </c>
      <c r="J65" s="264" t="s">
        <v>432</v>
      </c>
      <c r="K65" s="319">
        <v>8437600</v>
      </c>
      <c r="L65" s="319">
        <v>2109400</v>
      </c>
      <c r="M65" s="319"/>
      <c r="N65" s="319">
        <v>0</v>
      </c>
      <c r="O65" s="331" t="s">
        <v>439</v>
      </c>
      <c r="P65" s="292" t="s">
        <v>144</v>
      </c>
      <c r="Q65" s="292" t="s">
        <v>145</v>
      </c>
      <c r="R65" s="292" t="s">
        <v>144</v>
      </c>
      <c r="S65" s="162" t="s">
        <v>117</v>
      </c>
    </row>
    <row r="66" spans="1:19" ht="24.95" customHeight="1" x14ac:dyDescent="0.25">
      <c r="A66" s="417">
        <v>478</v>
      </c>
      <c r="B66" s="207">
        <v>42951</v>
      </c>
      <c r="C66" s="283" t="s">
        <v>440</v>
      </c>
      <c r="D66" s="332">
        <v>1030611096</v>
      </c>
      <c r="E66" s="285" t="s">
        <v>120</v>
      </c>
      <c r="F66" s="327" t="s">
        <v>29</v>
      </c>
      <c r="G66" s="293" t="s">
        <v>118</v>
      </c>
      <c r="H66" s="195">
        <v>42955</v>
      </c>
      <c r="I66" s="294">
        <v>43069</v>
      </c>
      <c r="J66" s="264" t="s">
        <v>432</v>
      </c>
      <c r="K66" s="319">
        <v>8437600</v>
      </c>
      <c r="L66" s="319">
        <v>2109400</v>
      </c>
      <c r="M66" s="320" t="s">
        <v>0</v>
      </c>
      <c r="N66" s="319">
        <v>0</v>
      </c>
      <c r="O66" s="282" t="s">
        <v>441</v>
      </c>
      <c r="P66" s="292" t="s">
        <v>144</v>
      </c>
      <c r="Q66" s="292" t="s">
        <v>145</v>
      </c>
      <c r="R66" s="291" t="s">
        <v>144</v>
      </c>
      <c r="S66" s="162" t="s">
        <v>117</v>
      </c>
    </row>
    <row r="67" spans="1:19" ht="24.95" customHeight="1" x14ac:dyDescent="0.25">
      <c r="A67" s="417">
        <v>479</v>
      </c>
      <c r="B67" s="207">
        <v>42951</v>
      </c>
      <c r="C67" s="304" t="s">
        <v>442</v>
      </c>
      <c r="D67" s="317">
        <v>1016089871</v>
      </c>
      <c r="E67" s="204" t="s">
        <v>120</v>
      </c>
      <c r="F67" s="317" t="s">
        <v>29</v>
      </c>
      <c r="G67" s="264" t="s">
        <v>118</v>
      </c>
      <c r="H67" s="195">
        <v>42955</v>
      </c>
      <c r="I67" s="294">
        <v>43069</v>
      </c>
      <c r="J67" s="264" t="s">
        <v>432</v>
      </c>
      <c r="K67" s="319">
        <v>8437600</v>
      </c>
      <c r="L67" s="319">
        <v>2109400</v>
      </c>
      <c r="M67" s="320"/>
      <c r="N67" s="321">
        <v>0</v>
      </c>
      <c r="O67" s="282" t="s">
        <v>443</v>
      </c>
      <c r="P67" s="292" t="s">
        <v>144</v>
      </c>
      <c r="Q67" s="292" t="s">
        <v>145</v>
      </c>
      <c r="R67" s="291" t="s">
        <v>144</v>
      </c>
      <c r="S67" s="162" t="s">
        <v>117</v>
      </c>
    </row>
    <row r="68" spans="1:19" ht="24.95" customHeight="1" x14ac:dyDescent="0.25">
      <c r="A68" s="417">
        <v>480</v>
      </c>
      <c r="B68" s="207">
        <v>42951</v>
      </c>
      <c r="C68" s="283" t="s">
        <v>444</v>
      </c>
      <c r="D68" s="329">
        <v>79113443</v>
      </c>
      <c r="E68" s="329" t="s">
        <v>120</v>
      </c>
      <c r="F68" s="330" t="s">
        <v>29</v>
      </c>
      <c r="G68" s="293" t="s">
        <v>118</v>
      </c>
      <c r="H68" s="195">
        <v>42955</v>
      </c>
      <c r="I68" s="294">
        <v>43069</v>
      </c>
      <c r="J68" s="264" t="s">
        <v>432</v>
      </c>
      <c r="K68" s="319">
        <v>8437600</v>
      </c>
      <c r="L68" s="319">
        <v>2109400</v>
      </c>
      <c r="M68" s="319"/>
      <c r="N68" s="321">
        <v>0</v>
      </c>
      <c r="O68" s="282" t="s">
        <v>445</v>
      </c>
      <c r="P68" s="292" t="s">
        <v>144</v>
      </c>
      <c r="Q68" s="293" t="s">
        <v>145</v>
      </c>
      <c r="R68" s="293" t="s">
        <v>144</v>
      </c>
      <c r="S68" s="162" t="s">
        <v>117</v>
      </c>
    </row>
    <row r="69" spans="1:19" ht="24.95" customHeight="1" x14ac:dyDescent="0.25">
      <c r="A69" s="417">
        <v>481</v>
      </c>
      <c r="B69" s="207">
        <v>42951</v>
      </c>
      <c r="C69" s="333" t="s">
        <v>446</v>
      </c>
      <c r="D69" s="203">
        <v>79719670</v>
      </c>
      <c r="E69" s="329" t="s">
        <v>120</v>
      </c>
      <c r="F69" s="330" t="s">
        <v>29</v>
      </c>
      <c r="G69" s="293" t="s">
        <v>118</v>
      </c>
      <c r="H69" s="195">
        <v>42955</v>
      </c>
      <c r="I69" s="294">
        <v>43069</v>
      </c>
      <c r="J69" s="264" t="s">
        <v>432</v>
      </c>
      <c r="K69" s="319">
        <v>8437600</v>
      </c>
      <c r="L69" s="319">
        <v>2109400</v>
      </c>
      <c r="M69" s="319"/>
      <c r="N69" s="321">
        <v>0</v>
      </c>
      <c r="O69" s="282" t="s">
        <v>447</v>
      </c>
      <c r="P69" s="292" t="s">
        <v>144</v>
      </c>
      <c r="Q69" s="293" t="s">
        <v>145</v>
      </c>
      <c r="R69" s="293" t="s">
        <v>144</v>
      </c>
      <c r="S69" s="162" t="s">
        <v>117</v>
      </c>
    </row>
    <row r="70" spans="1:19" ht="24.95" customHeight="1" x14ac:dyDescent="0.25">
      <c r="A70" s="417">
        <v>482</v>
      </c>
      <c r="B70" s="207">
        <v>42951</v>
      </c>
      <c r="C70" s="304" t="s">
        <v>448</v>
      </c>
      <c r="D70" s="317">
        <v>52994934</v>
      </c>
      <c r="E70" s="317" t="s">
        <v>120</v>
      </c>
      <c r="F70" s="317" t="s">
        <v>29</v>
      </c>
      <c r="G70" s="293" t="s">
        <v>118</v>
      </c>
      <c r="H70" s="195">
        <v>42955</v>
      </c>
      <c r="I70" s="326">
        <v>43311</v>
      </c>
      <c r="J70" s="264" t="s">
        <v>449</v>
      </c>
      <c r="K70" s="318">
        <v>48000000</v>
      </c>
      <c r="L70" s="321">
        <v>4000000</v>
      </c>
      <c r="M70" s="318"/>
      <c r="N70" s="324" t="s">
        <v>202</v>
      </c>
      <c r="O70" s="323" t="s">
        <v>450</v>
      </c>
      <c r="P70" s="273" t="s">
        <v>143</v>
      </c>
      <c r="Q70" s="292" t="s">
        <v>204</v>
      </c>
      <c r="R70" s="314" t="s">
        <v>143</v>
      </c>
      <c r="S70" s="162" t="s">
        <v>117</v>
      </c>
    </row>
    <row r="71" spans="1:19" ht="24.95" customHeight="1" x14ac:dyDescent="0.25">
      <c r="A71" s="419">
        <v>483</v>
      </c>
      <c r="B71" s="207">
        <v>42951</v>
      </c>
      <c r="C71" s="304" t="s">
        <v>451</v>
      </c>
      <c r="D71" s="317" t="s">
        <v>452</v>
      </c>
      <c r="E71" s="317" t="s">
        <v>120</v>
      </c>
      <c r="F71" s="264" t="s">
        <v>29</v>
      </c>
      <c r="G71" s="264" t="s">
        <v>118</v>
      </c>
      <c r="H71" s="195">
        <v>42955</v>
      </c>
      <c r="I71" s="195">
        <v>43311</v>
      </c>
      <c r="J71" s="264" t="s">
        <v>18</v>
      </c>
      <c r="K71" s="318">
        <v>25440000</v>
      </c>
      <c r="L71" s="321">
        <v>2120000</v>
      </c>
      <c r="M71" s="308"/>
      <c r="N71" s="321" t="s">
        <v>453</v>
      </c>
      <c r="O71" s="321" t="s">
        <v>454</v>
      </c>
      <c r="P71" s="291" t="s">
        <v>392</v>
      </c>
      <c r="Q71" s="290" t="s">
        <v>455</v>
      </c>
      <c r="R71" s="291" t="s">
        <v>456</v>
      </c>
      <c r="S71" s="162" t="s">
        <v>117</v>
      </c>
    </row>
    <row r="72" spans="1:19" ht="24.95" customHeight="1" x14ac:dyDescent="0.25">
      <c r="A72" s="417">
        <v>484</v>
      </c>
      <c r="B72" s="336">
        <v>42951</v>
      </c>
      <c r="C72" s="304" t="s">
        <v>457</v>
      </c>
      <c r="D72" s="317">
        <v>80209875</v>
      </c>
      <c r="E72" s="317" t="s">
        <v>120</v>
      </c>
      <c r="F72" s="337" t="s">
        <v>29</v>
      </c>
      <c r="G72" s="264" t="s">
        <v>118</v>
      </c>
      <c r="H72" s="195">
        <v>42955</v>
      </c>
      <c r="I72" s="195">
        <v>43311</v>
      </c>
      <c r="J72" s="264" t="s">
        <v>18</v>
      </c>
      <c r="K72" s="308">
        <v>25440000</v>
      </c>
      <c r="L72" s="307">
        <v>2120000</v>
      </c>
      <c r="M72" s="308"/>
      <c r="N72" s="321" t="s">
        <v>453</v>
      </c>
      <c r="O72" s="323" t="s">
        <v>458</v>
      </c>
      <c r="P72" s="291" t="s">
        <v>392</v>
      </c>
      <c r="Q72" s="290" t="s">
        <v>455</v>
      </c>
      <c r="R72" s="291" t="s">
        <v>456</v>
      </c>
      <c r="S72" s="162" t="s">
        <v>117</v>
      </c>
    </row>
    <row r="73" spans="1:19" ht="24.95" customHeight="1" x14ac:dyDescent="0.25">
      <c r="A73" s="417">
        <v>485</v>
      </c>
      <c r="B73" s="336">
        <v>42951</v>
      </c>
      <c r="C73" s="304" t="s">
        <v>459</v>
      </c>
      <c r="D73" s="305">
        <v>1010222662</v>
      </c>
      <c r="E73" s="305" t="s">
        <v>120</v>
      </c>
      <c r="F73" s="273" t="s">
        <v>29</v>
      </c>
      <c r="G73" s="264" t="s">
        <v>118</v>
      </c>
      <c r="H73" s="195">
        <v>42955</v>
      </c>
      <c r="I73" s="195">
        <v>43311</v>
      </c>
      <c r="J73" s="264" t="s">
        <v>18</v>
      </c>
      <c r="K73" s="308">
        <v>25440000</v>
      </c>
      <c r="L73" s="338">
        <v>2120000</v>
      </c>
      <c r="M73" s="312" t="s">
        <v>0</v>
      </c>
      <c r="N73" s="321" t="s">
        <v>453</v>
      </c>
      <c r="O73" s="290" t="s">
        <v>460</v>
      </c>
      <c r="P73" s="291" t="s">
        <v>392</v>
      </c>
      <c r="Q73" s="290" t="s">
        <v>455</v>
      </c>
      <c r="R73" s="291" t="s">
        <v>456</v>
      </c>
      <c r="S73" s="162" t="s">
        <v>117</v>
      </c>
    </row>
    <row r="74" spans="1:19" ht="24.95" customHeight="1" x14ac:dyDescent="0.25">
      <c r="A74" s="417">
        <v>486</v>
      </c>
      <c r="B74" s="336">
        <v>42951</v>
      </c>
      <c r="C74" s="304" t="s">
        <v>461</v>
      </c>
      <c r="D74" s="317">
        <v>1032447457</v>
      </c>
      <c r="E74" s="317" t="s">
        <v>120</v>
      </c>
      <c r="F74" s="337" t="s">
        <v>29</v>
      </c>
      <c r="G74" s="273" t="s">
        <v>118</v>
      </c>
      <c r="H74" s="195">
        <v>42955</v>
      </c>
      <c r="I74" s="195">
        <v>43311</v>
      </c>
      <c r="J74" s="264" t="s">
        <v>18</v>
      </c>
      <c r="K74" s="308">
        <v>25440000</v>
      </c>
      <c r="L74" s="307">
        <v>2120000</v>
      </c>
      <c r="M74" s="308"/>
      <c r="N74" s="321" t="s">
        <v>453</v>
      </c>
      <c r="O74" s="323" t="s">
        <v>462</v>
      </c>
      <c r="P74" s="291" t="s">
        <v>392</v>
      </c>
      <c r="Q74" s="290" t="s">
        <v>455</v>
      </c>
      <c r="R74" s="291" t="s">
        <v>456</v>
      </c>
      <c r="S74" s="162" t="s">
        <v>117</v>
      </c>
    </row>
    <row r="75" spans="1:19" ht="24.95" customHeight="1" x14ac:dyDescent="0.25">
      <c r="A75" s="172">
        <v>487</v>
      </c>
      <c r="B75" s="336">
        <v>42951</v>
      </c>
      <c r="C75" s="174" t="s">
        <v>463</v>
      </c>
      <c r="D75" s="175" t="s">
        <v>464</v>
      </c>
      <c r="E75" s="175" t="s">
        <v>120</v>
      </c>
      <c r="F75" s="202" t="s">
        <v>124</v>
      </c>
      <c r="G75" s="176" t="s">
        <v>139</v>
      </c>
      <c r="H75" s="173">
        <v>42958</v>
      </c>
      <c r="I75" s="173">
        <v>43312</v>
      </c>
      <c r="J75" s="163" t="s">
        <v>465</v>
      </c>
      <c r="K75" s="177">
        <v>5000000000</v>
      </c>
      <c r="L75" s="339" t="s">
        <v>466</v>
      </c>
      <c r="M75" s="223"/>
      <c r="N75" s="321" t="s">
        <v>467</v>
      </c>
      <c r="O75" s="222" t="s">
        <v>468</v>
      </c>
      <c r="P75" s="179" t="s">
        <v>135</v>
      </c>
      <c r="Q75" s="168" t="s">
        <v>154</v>
      </c>
      <c r="R75" s="179" t="s">
        <v>155</v>
      </c>
      <c r="S75" s="162" t="s">
        <v>117</v>
      </c>
    </row>
    <row r="76" spans="1:19" ht="24.95" customHeight="1" x14ac:dyDescent="0.25">
      <c r="A76" s="171">
        <v>488</v>
      </c>
      <c r="B76" s="204">
        <v>42951</v>
      </c>
      <c r="C76" s="174" t="s">
        <v>469</v>
      </c>
      <c r="D76" s="340">
        <v>53064360</v>
      </c>
      <c r="E76" s="161" t="s">
        <v>120</v>
      </c>
      <c r="F76" s="161" t="s">
        <v>29</v>
      </c>
      <c r="G76" s="176" t="s">
        <v>118</v>
      </c>
      <c r="H76" s="195">
        <v>42955</v>
      </c>
      <c r="I76" s="182">
        <v>43299</v>
      </c>
      <c r="J76" s="261" t="s">
        <v>470</v>
      </c>
      <c r="K76" s="162">
        <v>165648000</v>
      </c>
      <c r="L76" s="162">
        <v>12000000</v>
      </c>
      <c r="M76" s="162"/>
      <c r="N76" s="313" t="s">
        <v>471</v>
      </c>
      <c r="O76" s="231" t="s">
        <v>472</v>
      </c>
      <c r="P76" s="179" t="s">
        <v>140</v>
      </c>
      <c r="Q76" s="179" t="s">
        <v>141</v>
      </c>
      <c r="R76" s="163" t="s">
        <v>142</v>
      </c>
      <c r="S76" s="162" t="s">
        <v>117</v>
      </c>
    </row>
    <row r="77" spans="1:19" ht="24.95" customHeight="1" x14ac:dyDescent="0.25">
      <c r="A77" s="417">
        <v>489</v>
      </c>
      <c r="B77" s="336">
        <v>42951</v>
      </c>
      <c r="C77" s="304" t="s">
        <v>473</v>
      </c>
      <c r="D77" s="305">
        <v>1018470277</v>
      </c>
      <c r="E77" s="305" t="s">
        <v>120</v>
      </c>
      <c r="F77" s="273" t="s">
        <v>29</v>
      </c>
      <c r="G77" s="264" t="s">
        <v>118</v>
      </c>
      <c r="H77" s="195">
        <v>42955</v>
      </c>
      <c r="I77" s="195">
        <v>43311</v>
      </c>
      <c r="J77" s="264" t="s">
        <v>18</v>
      </c>
      <c r="K77" s="308">
        <v>25440000</v>
      </c>
      <c r="L77" s="338">
        <v>2120000</v>
      </c>
      <c r="M77" s="312" t="s">
        <v>0</v>
      </c>
      <c r="N77" s="324" t="s">
        <v>453</v>
      </c>
      <c r="O77" s="290" t="s">
        <v>474</v>
      </c>
      <c r="P77" s="291" t="s">
        <v>392</v>
      </c>
      <c r="Q77" s="290" t="s">
        <v>455</v>
      </c>
      <c r="R77" s="291" t="s">
        <v>456</v>
      </c>
      <c r="S77" s="162" t="s">
        <v>117</v>
      </c>
    </row>
    <row r="78" spans="1:19" ht="24.95" customHeight="1" x14ac:dyDescent="0.25">
      <c r="A78" s="420">
        <v>490</v>
      </c>
      <c r="B78" s="215">
        <v>42951</v>
      </c>
      <c r="C78" s="341" t="s">
        <v>475</v>
      </c>
      <c r="D78" s="342">
        <v>53102130</v>
      </c>
      <c r="E78" s="293" t="s">
        <v>120</v>
      </c>
      <c r="F78" s="284" t="s">
        <v>476</v>
      </c>
      <c r="G78" s="285" t="s">
        <v>118</v>
      </c>
      <c r="H78" s="195">
        <v>42955</v>
      </c>
      <c r="I78" s="195">
        <v>43311</v>
      </c>
      <c r="J78" s="261" t="s">
        <v>415</v>
      </c>
      <c r="K78" s="289">
        <v>32754000</v>
      </c>
      <c r="L78" s="289">
        <v>2729500</v>
      </c>
      <c r="M78" s="288"/>
      <c r="N78" s="264" t="s">
        <v>416</v>
      </c>
      <c r="O78" s="293" t="s">
        <v>477</v>
      </c>
      <c r="P78" s="293" t="s">
        <v>418</v>
      </c>
      <c r="Q78" s="293" t="s">
        <v>419</v>
      </c>
      <c r="R78" s="273" t="s">
        <v>418</v>
      </c>
      <c r="S78" s="162" t="s">
        <v>117</v>
      </c>
    </row>
    <row r="79" spans="1:19" ht="24.95" customHeight="1" x14ac:dyDescent="0.25">
      <c r="A79" s="417">
        <v>491</v>
      </c>
      <c r="B79" s="213">
        <v>42951</v>
      </c>
      <c r="C79" s="283" t="s">
        <v>478</v>
      </c>
      <c r="D79" s="343">
        <v>52715177</v>
      </c>
      <c r="E79" s="303" t="s">
        <v>120</v>
      </c>
      <c r="F79" s="303" t="s">
        <v>29</v>
      </c>
      <c r="G79" s="293" t="s">
        <v>118</v>
      </c>
      <c r="H79" s="195">
        <v>42955</v>
      </c>
      <c r="I79" s="195">
        <v>43084</v>
      </c>
      <c r="J79" s="244" t="s">
        <v>479</v>
      </c>
      <c r="K79" s="344">
        <v>28642500</v>
      </c>
      <c r="L79" s="345">
        <v>6365000</v>
      </c>
      <c r="M79" s="285"/>
      <c r="N79" s="346">
        <v>0</v>
      </c>
      <c r="O79" s="282" t="s">
        <v>480</v>
      </c>
      <c r="P79" s="264" t="s">
        <v>158</v>
      </c>
      <c r="Q79" s="347" t="s">
        <v>481</v>
      </c>
      <c r="R79" s="347" t="s">
        <v>482</v>
      </c>
      <c r="S79" s="162" t="s">
        <v>117</v>
      </c>
    </row>
    <row r="80" spans="1:19" ht="24.95" customHeight="1" x14ac:dyDescent="0.25">
      <c r="A80" s="420">
        <v>492</v>
      </c>
      <c r="B80" s="243">
        <v>42955</v>
      </c>
      <c r="C80" s="304" t="s">
        <v>483</v>
      </c>
      <c r="D80" s="305">
        <v>45554964</v>
      </c>
      <c r="E80" s="305" t="s">
        <v>120</v>
      </c>
      <c r="F80" s="305" t="s">
        <v>29</v>
      </c>
      <c r="G80" s="273" t="s">
        <v>118</v>
      </c>
      <c r="H80" s="286">
        <v>42956</v>
      </c>
      <c r="I80" s="195">
        <v>43312</v>
      </c>
      <c r="J80" s="244" t="s">
        <v>484</v>
      </c>
      <c r="K80" s="312">
        <v>72504000</v>
      </c>
      <c r="L80" s="312">
        <v>6042000</v>
      </c>
      <c r="M80" s="322" t="s">
        <v>0</v>
      </c>
      <c r="N80" s="264" t="s">
        <v>485</v>
      </c>
      <c r="O80" s="295" t="s">
        <v>486</v>
      </c>
      <c r="P80" s="193" t="s">
        <v>487</v>
      </c>
      <c r="Q80" s="264" t="s">
        <v>488</v>
      </c>
      <c r="R80" s="193" t="s">
        <v>487</v>
      </c>
      <c r="S80" s="162" t="s">
        <v>117</v>
      </c>
    </row>
    <row r="81" spans="1:19" ht="24.95" customHeight="1" x14ac:dyDescent="0.25">
      <c r="A81" s="417">
        <v>493</v>
      </c>
      <c r="B81" s="204">
        <v>42955</v>
      </c>
      <c r="C81" s="304" t="s">
        <v>489</v>
      </c>
      <c r="D81" s="305">
        <v>1015415271</v>
      </c>
      <c r="E81" s="305" t="s">
        <v>120</v>
      </c>
      <c r="F81" s="348" t="s">
        <v>29</v>
      </c>
      <c r="G81" s="264" t="s">
        <v>118</v>
      </c>
      <c r="H81" s="286">
        <v>42956</v>
      </c>
      <c r="I81" s="195">
        <v>43311</v>
      </c>
      <c r="J81" s="264" t="s">
        <v>18</v>
      </c>
      <c r="K81" s="312">
        <v>25440000</v>
      </c>
      <c r="L81" s="312">
        <v>2120000</v>
      </c>
      <c r="M81" s="322" t="s">
        <v>0</v>
      </c>
      <c r="N81" s="307" t="s">
        <v>453</v>
      </c>
      <c r="O81" s="322" t="s">
        <v>490</v>
      </c>
      <c r="P81" s="193" t="s">
        <v>392</v>
      </c>
      <c r="Q81" s="264" t="s">
        <v>455</v>
      </c>
      <c r="R81" s="193" t="s">
        <v>456</v>
      </c>
      <c r="S81" s="162" t="s">
        <v>117</v>
      </c>
    </row>
    <row r="82" spans="1:19" ht="24.95" customHeight="1" x14ac:dyDescent="0.25">
      <c r="A82" s="419">
        <v>494</v>
      </c>
      <c r="B82" s="204">
        <v>42955</v>
      </c>
      <c r="C82" s="304" t="s">
        <v>491</v>
      </c>
      <c r="D82" s="317">
        <v>1015406734</v>
      </c>
      <c r="E82" s="317" t="s">
        <v>120</v>
      </c>
      <c r="F82" s="264" t="s">
        <v>29</v>
      </c>
      <c r="G82" s="264" t="s">
        <v>118</v>
      </c>
      <c r="H82" s="286">
        <v>42956</v>
      </c>
      <c r="I82" s="195">
        <v>43311</v>
      </c>
      <c r="J82" s="264" t="s">
        <v>18</v>
      </c>
      <c r="K82" s="312">
        <v>25440000</v>
      </c>
      <c r="L82" s="312">
        <v>2120000</v>
      </c>
      <c r="M82" s="322" t="s">
        <v>0</v>
      </c>
      <c r="N82" s="307" t="s">
        <v>453</v>
      </c>
      <c r="O82" s="307" t="s">
        <v>492</v>
      </c>
      <c r="P82" s="193" t="s">
        <v>392</v>
      </c>
      <c r="Q82" s="264" t="s">
        <v>455</v>
      </c>
      <c r="R82" s="193" t="s">
        <v>456</v>
      </c>
      <c r="S82" s="162" t="s">
        <v>117</v>
      </c>
    </row>
    <row r="83" spans="1:19" ht="24.95" customHeight="1" x14ac:dyDescent="0.25">
      <c r="A83" s="252">
        <v>495</v>
      </c>
      <c r="B83" s="195">
        <v>42955</v>
      </c>
      <c r="C83" s="174" t="s">
        <v>493</v>
      </c>
      <c r="D83" s="161" t="s">
        <v>494</v>
      </c>
      <c r="E83" s="161" t="s">
        <v>120</v>
      </c>
      <c r="F83" s="239" t="s">
        <v>124</v>
      </c>
      <c r="G83" s="163" t="s">
        <v>133</v>
      </c>
      <c r="H83" s="186">
        <v>42961</v>
      </c>
      <c r="I83" s="206">
        <v>43084</v>
      </c>
      <c r="J83" s="264" t="s">
        <v>495</v>
      </c>
      <c r="K83" s="162">
        <v>135515000</v>
      </c>
      <c r="L83" s="162" t="s">
        <v>157</v>
      </c>
      <c r="M83" s="176" t="s">
        <v>496</v>
      </c>
      <c r="N83" s="162">
        <v>0</v>
      </c>
      <c r="O83" s="226" t="s">
        <v>497</v>
      </c>
      <c r="P83" s="179" t="s">
        <v>158</v>
      </c>
      <c r="Q83" s="179" t="s">
        <v>498</v>
      </c>
      <c r="R83" s="179" t="s">
        <v>158</v>
      </c>
      <c r="S83" s="162" t="s">
        <v>117</v>
      </c>
    </row>
    <row r="84" spans="1:19" ht="24.95" customHeight="1" x14ac:dyDescent="0.25">
      <c r="A84" s="419">
        <v>496</v>
      </c>
      <c r="B84" s="195">
        <v>42956</v>
      </c>
      <c r="C84" s="304" t="s">
        <v>499</v>
      </c>
      <c r="D84" s="317">
        <v>80807946</v>
      </c>
      <c r="E84" s="317" t="s">
        <v>120</v>
      </c>
      <c r="F84" s="337" t="s">
        <v>29</v>
      </c>
      <c r="G84" s="273" t="s">
        <v>118</v>
      </c>
      <c r="H84" s="286">
        <v>42957</v>
      </c>
      <c r="I84" s="287">
        <v>43311</v>
      </c>
      <c r="J84" s="264" t="s">
        <v>500</v>
      </c>
      <c r="K84" s="307">
        <v>25312800</v>
      </c>
      <c r="L84" s="308">
        <v>2109400</v>
      </c>
      <c r="M84" s="308"/>
      <c r="N84" s="307" t="s">
        <v>501</v>
      </c>
      <c r="O84" s="310" t="s">
        <v>502</v>
      </c>
      <c r="P84" s="193" t="s">
        <v>392</v>
      </c>
      <c r="Q84" s="264" t="s">
        <v>455</v>
      </c>
      <c r="R84" s="193" t="s">
        <v>456</v>
      </c>
      <c r="S84" s="162" t="s">
        <v>117</v>
      </c>
    </row>
    <row r="85" spans="1:19" ht="24.95" customHeight="1" x14ac:dyDescent="0.25">
      <c r="A85" s="419">
        <v>497</v>
      </c>
      <c r="B85" s="195">
        <v>42956</v>
      </c>
      <c r="C85" s="304" t="s">
        <v>503</v>
      </c>
      <c r="D85" s="317">
        <v>1052403385</v>
      </c>
      <c r="E85" s="317" t="s">
        <v>120</v>
      </c>
      <c r="F85" s="337" t="s">
        <v>29</v>
      </c>
      <c r="G85" s="273" t="s">
        <v>118</v>
      </c>
      <c r="H85" s="286">
        <v>42957</v>
      </c>
      <c r="I85" s="287">
        <v>43311</v>
      </c>
      <c r="J85" s="264" t="s">
        <v>18</v>
      </c>
      <c r="K85" s="307">
        <v>25440000</v>
      </c>
      <c r="L85" s="308">
        <v>2120000</v>
      </c>
      <c r="M85" s="308"/>
      <c r="N85" s="307" t="s">
        <v>453</v>
      </c>
      <c r="O85" s="310" t="s">
        <v>504</v>
      </c>
      <c r="P85" s="193" t="s">
        <v>392</v>
      </c>
      <c r="Q85" s="264" t="s">
        <v>455</v>
      </c>
      <c r="R85" s="193" t="s">
        <v>456</v>
      </c>
      <c r="S85" s="162" t="s">
        <v>117</v>
      </c>
    </row>
    <row r="86" spans="1:19" ht="24.95" customHeight="1" x14ac:dyDescent="0.25">
      <c r="A86" s="417">
        <v>498</v>
      </c>
      <c r="B86" s="213">
        <v>42956</v>
      </c>
      <c r="C86" s="283" t="s">
        <v>505</v>
      </c>
      <c r="D86" s="302">
        <v>41786958</v>
      </c>
      <c r="E86" s="329" t="s">
        <v>120</v>
      </c>
      <c r="F86" s="327" t="s">
        <v>29</v>
      </c>
      <c r="G86" s="293" t="s">
        <v>118</v>
      </c>
      <c r="H86" s="350">
        <v>42957</v>
      </c>
      <c r="I86" s="195">
        <v>43296</v>
      </c>
      <c r="J86" s="244" t="s">
        <v>506</v>
      </c>
      <c r="K86" s="346">
        <v>106723450</v>
      </c>
      <c r="L86" s="346">
        <v>9280300</v>
      </c>
      <c r="M86" s="288"/>
      <c r="N86" s="307" t="s">
        <v>507</v>
      </c>
      <c r="O86" s="282" t="s">
        <v>508</v>
      </c>
      <c r="P86" s="303" t="s">
        <v>241</v>
      </c>
      <c r="Q86" s="292" t="s">
        <v>242</v>
      </c>
      <c r="R86" s="264" t="s">
        <v>241</v>
      </c>
      <c r="S86" s="162" t="s">
        <v>117</v>
      </c>
    </row>
    <row r="87" spans="1:19" ht="24.95" customHeight="1" x14ac:dyDescent="0.25">
      <c r="A87" s="419">
        <v>499</v>
      </c>
      <c r="B87" s="210">
        <v>42956</v>
      </c>
      <c r="C87" s="304" t="s">
        <v>509</v>
      </c>
      <c r="D87" s="317">
        <v>1013643155</v>
      </c>
      <c r="E87" s="317" t="s">
        <v>120</v>
      </c>
      <c r="F87" s="264" t="s">
        <v>29</v>
      </c>
      <c r="G87" s="264" t="s">
        <v>118</v>
      </c>
      <c r="H87" s="350">
        <v>42957</v>
      </c>
      <c r="I87" s="195">
        <v>43311</v>
      </c>
      <c r="J87" s="264" t="s">
        <v>500</v>
      </c>
      <c r="K87" s="308">
        <v>25312800</v>
      </c>
      <c r="L87" s="307">
        <v>2109400</v>
      </c>
      <c r="M87" s="308"/>
      <c r="N87" s="312" t="s">
        <v>422</v>
      </c>
      <c r="O87" s="307" t="s">
        <v>510</v>
      </c>
      <c r="P87" s="193" t="s">
        <v>392</v>
      </c>
      <c r="Q87" s="264" t="s">
        <v>455</v>
      </c>
      <c r="R87" s="193" t="s">
        <v>456</v>
      </c>
      <c r="S87" s="162" t="s">
        <v>117</v>
      </c>
    </row>
    <row r="88" spans="1:19" ht="24.95" customHeight="1" x14ac:dyDescent="0.25">
      <c r="A88" s="417">
        <v>500</v>
      </c>
      <c r="B88" s="195">
        <v>42956</v>
      </c>
      <c r="C88" s="304" t="s">
        <v>511</v>
      </c>
      <c r="D88" s="317">
        <v>51782426</v>
      </c>
      <c r="E88" s="317" t="s">
        <v>120</v>
      </c>
      <c r="F88" s="264" t="s">
        <v>29</v>
      </c>
      <c r="G88" s="264" t="s">
        <v>118</v>
      </c>
      <c r="H88" s="286">
        <v>42957</v>
      </c>
      <c r="I88" s="210">
        <v>43299</v>
      </c>
      <c r="J88" s="244" t="s">
        <v>512</v>
      </c>
      <c r="K88" s="307">
        <v>122582852</v>
      </c>
      <c r="L88" s="307">
        <v>10848040</v>
      </c>
      <c r="M88" s="307" t="s">
        <v>0</v>
      </c>
      <c r="N88" s="313" t="s">
        <v>513</v>
      </c>
      <c r="O88" s="264" t="s">
        <v>514</v>
      </c>
      <c r="P88" s="193" t="s">
        <v>253</v>
      </c>
      <c r="Q88" s="273" t="s">
        <v>254</v>
      </c>
      <c r="R88" s="193" t="s">
        <v>253</v>
      </c>
      <c r="S88" s="162" t="s">
        <v>117</v>
      </c>
    </row>
    <row r="89" spans="1:19" ht="24.95" customHeight="1" x14ac:dyDescent="0.25">
      <c r="A89" s="417">
        <v>501</v>
      </c>
      <c r="B89" s="195">
        <v>42956</v>
      </c>
      <c r="C89" s="304" t="s">
        <v>515</v>
      </c>
      <c r="D89" s="305">
        <v>1047366470</v>
      </c>
      <c r="E89" s="305" t="s">
        <v>120</v>
      </c>
      <c r="F89" s="305" t="s">
        <v>29</v>
      </c>
      <c r="G89" s="264" t="s">
        <v>118</v>
      </c>
      <c r="H89" s="286">
        <v>42957</v>
      </c>
      <c r="I89" s="195">
        <v>43299</v>
      </c>
      <c r="J89" s="244" t="s">
        <v>516</v>
      </c>
      <c r="K89" s="308">
        <v>80252600</v>
      </c>
      <c r="L89" s="312">
        <v>7102000</v>
      </c>
      <c r="M89" s="308"/>
      <c r="N89" s="351" t="s">
        <v>517</v>
      </c>
      <c r="O89" s="325" t="s">
        <v>518</v>
      </c>
      <c r="P89" s="193" t="s">
        <v>253</v>
      </c>
      <c r="Q89" s="273" t="s">
        <v>254</v>
      </c>
      <c r="R89" s="193" t="s">
        <v>253</v>
      </c>
      <c r="S89" s="162" t="s">
        <v>117</v>
      </c>
    </row>
    <row r="90" spans="1:19" ht="24.95" customHeight="1" x14ac:dyDescent="0.25">
      <c r="A90" s="417">
        <v>502</v>
      </c>
      <c r="B90" s="195">
        <v>42957</v>
      </c>
      <c r="C90" s="304" t="s">
        <v>519</v>
      </c>
      <c r="D90" s="317">
        <v>78703654</v>
      </c>
      <c r="E90" s="204" t="s">
        <v>120</v>
      </c>
      <c r="F90" s="317" t="s">
        <v>29</v>
      </c>
      <c r="G90" s="264" t="s">
        <v>118</v>
      </c>
      <c r="H90" s="286">
        <v>42958</v>
      </c>
      <c r="I90" s="195">
        <v>43069</v>
      </c>
      <c r="J90" s="264" t="s">
        <v>432</v>
      </c>
      <c r="K90" s="308">
        <v>8437600</v>
      </c>
      <c r="L90" s="307">
        <v>2109400</v>
      </c>
      <c r="M90" s="307" t="s">
        <v>0</v>
      </c>
      <c r="N90" s="307">
        <v>0</v>
      </c>
      <c r="O90" s="325" t="s">
        <v>520</v>
      </c>
      <c r="P90" s="193" t="s">
        <v>144</v>
      </c>
      <c r="Q90" s="193" t="s">
        <v>145</v>
      </c>
      <c r="R90" s="193" t="s">
        <v>144</v>
      </c>
      <c r="S90" s="162" t="s">
        <v>117</v>
      </c>
    </row>
    <row r="91" spans="1:19" ht="24.95" customHeight="1" x14ac:dyDescent="0.25">
      <c r="A91" s="417">
        <v>503</v>
      </c>
      <c r="B91" s="194">
        <v>42957</v>
      </c>
      <c r="C91" s="304" t="s">
        <v>521</v>
      </c>
      <c r="D91" s="317">
        <v>46673882</v>
      </c>
      <c r="E91" s="317" t="s">
        <v>120</v>
      </c>
      <c r="F91" s="317" t="s">
        <v>29</v>
      </c>
      <c r="G91" s="264" t="s">
        <v>118</v>
      </c>
      <c r="H91" s="298">
        <v>42962</v>
      </c>
      <c r="I91" s="210">
        <v>43299</v>
      </c>
      <c r="J91" s="244" t="s">
        <v>522</v>
      </c>
      <c r="K91" s="307">
        <v>89870934</v>
      </c>
      <c r="L91" s="307">
        <v>7953180</v>
      </c>
      <c r="M91" s="307"/>
      <c r="N91" s="307" t="s">
        <v>523</v>
      </c>
      <c r="O91" s="352" t="s">
        <v>524</v>
      </c>
      <c r="P91" s="193" t="s">
        <v>140</v>
      </c>
      <c r="Q91" s="193" t="s">
        <v>141</v>
      </c>
      <c r="R91" s="264" t="s">
        <v>142</v>
      </c>
      <c r="S91" s="162" t="s">
        <v>117</v>
      </c>
    </row>
    <row r="92" spans="1:19" ht="24.95" customHeight="1" x14ac:dyDescent="0.25">
      <c r="A92" s="417">
        <v>504</v>
      </c>
      <c r="B92" s="195">
        <v>42957</v>
      </c>
      <c r="C92" s="304" t="s">
        <v>525</v>
      </c>
      <c r="D92" s="305">
        <v>88193780</v>
      </c>
      <c r="E92" s="305" t="s">
        <v>120</v>
      </c>
      <c r="F92" s="305" t="s">
        <v>29</v>
      </c>
      <c r="G92" s="264" t="s">
        <v>118</v>
      </c>
      <c r="H92" s="287">
        <v>42958</v>
      </c>
      <c r="I92" s="195">
        <v>43297</v>
      </c>
      <c r="J92" s="264" t="s">
        <v>526</v>
      </c>
      <c r="K92" s="312">
        <v>121151163</v>
      </c>
      <c r="L92" s="312">
        <v>9063000</v>
      </c>
      <c r="M92" s="312"/>
      <c r="N92" s="313" t="s">
        <v>527</v>
      </c>
      <c r="O92" s="355" t="s">
        <v>528</v>
      </c>
      <c r="P92" s="264" t="s">
        <v>140</v>
      </c>
      <c r="Q92" s="193" t="s">
        <v>141</v>
      </c>
      <c r="R92" s="264" t="s">
        <v>142</v>
      </c>
      <c r="S92" s="162" t="s">
        <v>117</v>
      </c>
    </row>
    <row r="93" spans="1:19" ht="24.95" customHeight="1" x14ac:dyDescent="0.25">
      <c r="A93" s="420">
        <v>505</v>
      </c>
      <c r="B93" s="195">
        <v>42957</v>
      </c>
      <c r="C93" s="356" t="s">
        <v>529</v>
      </c>
      <c r="D93" s="305">
        <v>7172713</v>
      </c>
      <c r="E93" s="305" t="s">
        <v>120</v>
      </c>
      <c r="F93" s="273" t="s">
        <v>29</v>
      </c>
      <c r="G93" s="273" t="s">
        <v>118</v>
      </c>
      <c r="H93" s="195">
        <v>42958</v>
      </c>
      <c r="I93" s="195">
        <v>43311</v>
      </c>
      <c r="J93" s="264" t="s">
        <v>530</v>
      </c>
      <c r="K93" s="308">
        <v>81726000</v>
      </c>
      <c r="L93" s="307">
        <v>6810500</v>
      </c>
      <c r="M93" s="349" t="s">
        <v>0</v>
      </c>
      <c r="N93" s="357" t="s">
        <v>531</v>
      </c>
      <c r="O93" s="264" t="s">
        <v>532</v>
      </c>
      <c r="P93" s="193" t="s">
        <v>392</v>
      </c>
      <c r="Q93" s="193" t="s">
        <v>533</v>
      </c>
      <c r="R93" s="193" t="s">
        <v>534</v>
      </c>
      <c r="S93" s="162" t="s">
        <v>117</v>
      </c>
    </row>
    <row r="94" spans="1:19" ht="24.95" customHeight="1" x14ac:dyDescent="0.25">
      <c r="A94" s="420">
        <v>506</v>
      </c>
      <c r="B94" s="195">
        <v>42957</v>
      </c>
      <c r="C94" s="356" t="s">
        <v>535</v>
      </c>
      <c r="D94" s="305">
        <v>79947417</v>
      </c>
      <c r="E94" s="305" t="s">
        <v>120</v>
      </c>
      <c r="F94" s="273" t="s">
        <v>29</v>
      </c>
      <c r="G94" s="273" t="s">
        <v>118</v>
      </c>
      <c r="H94" s="195">
        <v>42958</v>
      </c>
      <c r="I94" s="195">
        <v>43311</v>
      </c>
      <c r="J94" s="163" t="s">
        <v>530</v>
      </c>
      <c r="K94" s="308">
        <v>81726000</v>
      </c>
      <c r="L94" s="307">
        <v>6810500</v>
      </c>
      <c r="M94" s="349" t="s">
        <v>0</v>
      </c>
      <c r="N94" s="313" t="s">
        <v>531</v>
      </c>
      <c r="O94" s="295" t="s">
        <v>536</v>
      </c>
      <c r="P94" s="193" t="s">
        <v>392</v>
      </c>
      <c r="Q94" s="193" t="s">
        <v>533</v>
      </c>
      <c r="R94" s="193" t="s">
        <v>534</v>
      </c>
      <c r="S94" s="162" t="s">
        <v>117</v>
      </c>
    </row>
    <row r="95" spans="1:19" ht="24.95" customHeight="1" x14ac:dyDescent="0.25">
      <c r="A95" s="417">
        <v>507</v>
      </c>
      <c r="B95" s="195">
        <v>42957</v>
      </c>
      <c r="C95" s="304" t="s">
        <v>537</v>
      </c>
      <c r="D95" s="317">
        <v>1075285641</v>
      </c>
      <c r="E95" s="317" t="s">
        <v>120</v>
      </c>
      <c r="F95" s="264" t="s">
        <v>29</v>
      </c>
      <c r="G95" s="264" t="s">
        <v>118</v>
      </c>
      <c r="H95" s="287">
        <v>42958</v>
      </c>
      <c r="I95" s="195">
        <v>43311</v>
      </c>
      <c r="J95" s="264" t="s">
        <v>18</v>
      </c>
      <c r="K95" s="308">
        <v>25440000</v>
      </c>
      <c r="L95" s="307">
        <v>2120000</v>
      </c>
      <c r="M95" s="308"/>
      <c r="N95" s="309" t="s">
        <v>453</v>
      </c>
      <c r="O95" s="307" t="s">
        <v>538</v>
      </c>
      <c r="P95" s="264" t="s">
        <v>392</v>
      </c>
      <c r="Q95" s="264" t="s">
        <v>455</v>
      </c>
      <c r="R95" s="193" t="s">
        <v>456</v>
      </c>
      <c r="S95" s="162" t="s">
        <v>117</v>
      </c>
    </row>
    <row r="96" spans="1:19" ht="24.95" customHeight="1" x14ac:dyDescent="0.25">
      <c r="A96" s="417">
        <v>508</v>
      </c>
      <c r="B96" s="195">
        <v>42957</v>
      </c>
      <c r="C96" s="304" t="s">
        <v>539</v>
      </c>
      <c r="D96" s="317">
        <v>35457818</v>
      </c>
      <c r="E96" s="317" t="s">
        <v>120</v>
      </c>
      <c r="F96" s="317" t="s">
        <v>29</v>
      </c>
      <c r="G96" s="264" t="s">
        <v>118</v>
      </c>
      <c r="H96" s="195">
        <v>42958</v>
      </c>
      <c r="I96" s="210">
        <v>43299</v>
      </c>
      <c r="J96" s="244" t="s">
        <v>540</v>
      </c>
      <c r="K96" s="308">
        <v>122582852</v>
      </c>
      <c r="L96" s="307">
        <v>9976000</v>
      </c>
      <c r="M96" s="308"/>
      <c r="N96" s="309" t="s">
        <v>513</v>
      </c>
      <c r="O96" s="310" t="s">
        <v>541</v>
      </c>
      <c r="P96" s="193" t="s">
        <v>253</v>
      </c>
      <c r="Q96" s="264" t="s">
        <v>254</v>
      </c>
      <c r="R96" s="193" t="s">
        <v>253</v>
      </c>
      <c r="S96" s="162" t="s">
        <v>117</v>
      </c>
    </row>
    <row r="97" spans="1:19" ht="24.95" customHeight="1" x14ac:dyDescent="0.25">
      <c r="A97" s="417">
        <v>509</v>
      </c>
      <c r="B97" s="194">
        <v>42958</v>
      </c>
      <c r="C97" s="304" t="s">
        <v>542</v>
      </c>
      <c r="D97" s="358">
        <v>52265642</v>
      </c>
      <c r="E97" s="301" t="s">
        <v>120</v>
      </c>
      <c r="F97" s="359" t="s">
        <v>29</v>
      </c>
      <c r="G97" s="264" t="s">
        <v>118</v>
      </c>
      <c r="H97" s="287">
        <v>42961</v>
      </c>
      <c r="I97" s="298">
        <v>43299</v>
      </c>
      <c r="J97" s="244" t="s">
        <v>543</v>
      </c>
      <c r="K97" s="360">
        <v>102411900</v>
      </c>
      <c r="L97" s="308">
        <v>9063000</v>
      </c>
      <c r="M97" s="308"/>
      <c r="N97" s="309" t="s">
        <v>544</v>
      </c>
      <c r="O97" s="301" t="s">
        <v>545</v>
      </c>
      <c r="P97" s="273" t="s">
        <v>140</v>
      </c>
      <c r="Q97" s="193" t="s">
        <v>141</v>
      </c>
      <c r="R97" s="271" t="s">
        <v>142</v>
      </c>
      <c r="S97" s="162" t="s">
        <v>117</v>
      </c>
    </row>
    <row r="98" spans="1:19" ht="24.95" customHeight="1" x14ac:dyDescent="0.25">
      <c r="A98" s="417">
        <v>510</v>
      </c>
      <c r="B98" s="204">
        <v>42958</v>
      </c>
      <c r="C98" s="304" t="s">
        <v>546</v>
      </c>
      <c r="D98" s="317">
        <v>40042623</v>
      </c>
      <c r="E98" s="317" t="s">
        <v>120</v>
      </c>
      <c r="F98" s="264" t="s">
        <v>29</v>
      </c>
      <c r="G98" s="264" t="s">
        <v>118</v>
      </c>
      <c r="H98" s="195">
        <v>42961</v>
      </c>
      <c r="I98" s="210">
        <v>43299</v>
      </c>
      <c r="J98" s="244" t="s">
        <v>547</v>
      </c>
      <c r="K98" s="307">
        <v>109993974</v>
      </c>
      <c r="L98" s="307">
        <v>9733980</v>
      </c>
      <c r="M98" s="308"/>
      <c r="N98" s="309" t="s">
        <v>548</v>
      </c>
      <c r="O98" s="349" t="s">
        <v>549</v>
      </c>
      <c r="P98" s="193" t="s">
        <v>140</v>
      </c>
      <c r="Q98" s="334" t="s">
        <v>141</v>
      </c>
      <c r="R98" s="271" t="s">
        <v>142</v>
      </c>
      <c r="S98" s="162" t="s">
        <v>117</v>
      </c>
    </row>
    <row r="99" spans="1:19" ht="24.95" customHeight="1" x14ac:dyDescent="0.25">
      <c r="A99" s="421">
        <v>511</v>
      </c>
      <c r="B99" s="195">
        <v>42958</v>
      </c>
      <c r="C99" s="283" t="s">
        <v>550</v>
      </c>
      <c r="D99" s="284">
        <v>1038103960</v>
      </c>
      <c r="E99" s="284" t="s">
        <v>120</v>
      </c>
      <c r="F99" s="284" t="s">
        <v>29</v>
      </c>
      <c r="G99" s="285" t="s">
        <v>118</v>
      </c>
      <c r="H99" s="195">
        <v>42961</v>
      </c>
      <c r="I99" s="287">
        <v>43299</v>
      </c>
      <c r="J99" s="244" t="s">
        <v>551</v>
      </c>
      <c r="K99" s="288">
        <v>47912000</v>
      </c>
      <c r="L99" s="289">
        <v>4240000</v>
      </c>
      <c r="M99" s="288"/>
      <c r="N99" s="309" t="s">
        <v>552</v>
      </c>
      <c r="O99" s="311" t="s">
        <v>553</v>
      </c>
      <c r="P99" s="292" t="s">
        <v>140</v>
      </c>
      <c r="Q99" s="193" t="s">
        <v>141</v>
      </c>
      <c r="R99" s="303" t="s">
        <v>142</v>
      </c>
      <c r="S99" s="162" t="s">
        <v>117</v>
      </c>
    </row>
    <row r="100" spans="1:19" ht="24.95" customHeight="1" x14ac:dyDescent="0.25">
      <c r="A100" s="417">
        <v>512</v>
      </c>
      <c r="B100" s="204">
        <v>42958</v>
      </c>
      <c r="C100" s="304" t="s">
        <v>554</v>
      </c>
      <c r="D100" s="353">
        <v>1020732182</v>
      </c>
      <c r="E100" s="353" t="s">
        <v>120</v>
      </c>
      <c r="F100" s="353" t="s">
        <v>29</v>
      </c>
      <c r="G100" s="303" t="s">
        <v>118</v>
      </c>
      <c r="H100" s="287">
        <v>42961</v>
      </c>
      <c r="I100" s="298">
        <v>43299</v>
      </c>
      <c r="J100" s="261" t="s">
        <v>555</v>
      </c>
      <c r="K100" s="360">
        <v>45516400</v>
      </c>
      <c r="L100" s="360">
        <v>4028000</v>
      </c>
      <c r="M100" s="360"/>
      <c r="N100" s="361" t="s">
        <v>556</v>
      </c>
      <c r="O100" s="362" t="s">
        <v>557</v>
      </c>
      <c r="P100" s="193" t="s">
        <v>140</v>
      </c>
      <c r="Q100" s="193" t="s">
        <v>141</v>
      </c>
      <c r="R100" s="264" t="s">
        <v>142</v>
      </c>
      <c r="S100" s="162" t="s">
        <v>117</v>
      </c>
    </row>
    <row r="101" spans="1:19" ht="24.95" customHeight="1" x14ac:dyDescent="0.25">
      <c r="A101" s="171">
        <v>513</v>
      </c>
      <c r="B101" s="229">
        <v>42958</v>
      </c>
      <c r="C101" s="187" t="s">
        <v>558</v>
      </c>
      <c r="D101" s="164">
        <v>15516510</v>
      </c>
      <c r="E101" s="164" t="s">
        <v>120</v>
      </c>
      <c r="F101" s="169" t="s">
        <v>29</v>
      </c>
      <c r="G101" s="176" t="s">
        <v>118</v>
      </c>
      <c r="H101" s="182">
        <v>42961</v>
      </c>
      <c r="I101" s="224">
        <v>43299</v>
      </c>
      <c r="J101" s="261" t="s">
        <v>559</v>
      </c>
      <c r="K101" s="188">
        <v>108999800</v>
      </c>
      <c r="L101" s="167">
        <v>9646000</v>
      </c>
      <c r="M101" s="188"/>
      <c r="N101" s="361" t="s">
        <v>560</v>
      </c>
      <c r="O101" s="363" t="s">
        <v>561</v>
      </c>
      <c r="P101" s="179" t="s">
        <v>140</v>
      </c>
      <c r="Q101" s="179" t="s">
        <v>141</v>
      </c>
      <c r="R101" s="163" t="s">
        <v>142</v>
      </c>
      <c r="S101" s="162" t="s">
        <v>117</v>
      </c>
    </row>
    <row r="102" spans="1:19" ht="24.95" customHeight="1" x14ac:dyDescent="0.25">
      <c r="A102" s="417">
        <v>514</v>
      </c>
      <c r="B102" s="214">
        <v>42961</v>
      </c>
      <c r="C102" s="304" t="s">
        <v>562</v>
      </c>
      <c r="D102" s="305">
        <v>80726956</v>
      </c>
      <c r="E102" s="305" t="s">
        <v>120</v>
      </c>
      <c r="F102" s="273" t="s">
        <v>29</v>
      </c>
      <c r="G102" s="285" t="s">
        <v>118</v>
      </c>
      <c r="H102" s="286">
        <v>42962</v>
      </c>
      <c r="I102" s="287">
        <v>43311</v>
      </c>
      <c r="J102" s="264" t="s">
        <v>530</v>
      </c>
      <c r="K102" s="312">
        <v>81726000</v>
      </c>
      <c r="L102" s="312">
        <v>6810500</v>
      </c>
      <c r="M102" s="312" t="s">
        <v>0</v>
      </c>
      <c r="N102" s="309" t="s">
        <v>531</v>
      </c>
      <c r="O102" s="273" t="s">
        <v>563</v>
      </c>
      <c r="P102" s="292" t="s">
        <v>392</v>
      </c>
      <c r="Q102" s="193" t="s">
        <v>533</v>
      </c>
      <c r="R102" s="193" t="s">
        <v>534</v>
      </c>
      <c r="S102" s="162" t="s">
        <v>117</v>
      </c>
    </row>
    <row r="103" spans="1:19" ht="24.95" customHeight="1" x14ac:dyDescent="0.25">
      <c r="A103" s="417">
        <v>515</v>
      </c>
      <c r="B103" s="214">
        <v>42961</v>
      </c>
      <c r="C103" s="304" t="s">
        <v>564</v>
      </c>
      <c r="D103" s="305">
        <v>1070951032</v>
      </c>
      <c r="E103" s="305" t="s">
        <v>120</v>
      </c>
      <c r="F103" s="273" t="s">
        <v>29</v>
      </c>
      <c r="G103" s="273" t="s">
        <v>118</v>
      </c>
      <c r="H103" s="195">
        <v>42962</v>
      </c>
      <c r="I103" s="195">
        <v>43299</v>
      </c>
      <c r="J103" s="261" t="s">
        <v>565</v>
      </c>
      <c r="K103" s="312">
        <v>53409902</v>
      </c>
      <c r="L103" s="312">
        <v>4726540</v>
      </c>
      <c r="M103" s="308"/>
      <c r="N103" s="312" t="s">
        <v>566</v>
      </c>
      <c r="O103" s="322" t="s">
        <v>567</v>
      </c>
      <c r="P103" s="193" t="s">
        <v>140</v>
      </c>
      <c r="Q103" s="334" t="s">
        <v>141</v>
      </c>
      <c r="R103" s="273" t="s">
        <v>142</v>
      </c>
      <c r="S103" s="162" t="s">
        <v>117</v>
      </c>
    </row>
    <row r="104" spans="1:19" ht="24.95" customHeight="1" x14ac:dyDescent="0.25">
      <c r="A104" s="417">
        <v>516</v>
      </c>
      <c r="B104" s="214">
        <v>42961</v>
      </c>
      <c r="C104" s="304" t="s">
        <v>568</v>
      </c>
      <c r="D104" s="317">
        <v>1121933591</v>
      </c>
      <c r="E104" s="317" t="s">
        <v>120</v>
      </c>
      <c r="F104" s="337" t="s">
        <v>29</v>
      </c>
      <c r="G104" s="273" t="s">
        <v>118</v>
      </c>
      <c r="H104" s="206">
        <v>42962</v>
      </c>
      <c r="I104" s="287">
        <v>43311</v>
      </c>
      <c r="J104" s="264" t="s">
        <v>569</v>
      </c>
      <c r="K104" s="307">
        <v>25440000</v>
      </c>
      <c r="L104" s="308">
        <v>2120000</v>
      </c>
      <c r="M104" s="308"/>
      <c r="N104" s="307" t="s">
        <v>453</v>
      </c>
      <c r="O104" s="310" t="s">
        <v>570</v>
      </c>
      <c r="P104" s="193" t="s">
        <v>392</v>
      </c>
      <c r="Q104" s="264" t="s">
        <v>455</v>
      </c>
      <c r="R104" s="193" t="s">
        <v>456</v>
      </c>
      <c r="S104" s="162" t="s">
        <v>117</v>
      </c>
    </row>
    <row r="105" spans="1:19" ht="24.95" customHeight="1" x14ac:dyDescent="0.25">
      <c r="A105" s="417">
        <v>517</v>
      </c>
      <c r="B105" s="214">
        <v>42961</v>
      </c>
      <c r="C105" s="174" t="s">
        <v>571</v>
      </c>
      <c r="D105" s="161">
        <v>52824441</v>
      </c>
      <c r="E105" s="161" t="s">
        <v>120</v>
      </c>
      <c r="F105" s="163" t="s">
        <v>29</v>
      </c>
      <c r="G105" s="176" t="s">
        <v>118</v>
      </c>
      <c r="H105" s="180">
        <v>42962</v>
      </c>
      <c r="I105" s="206">
        <v>43250</v>
      </c>
      <c r="J105" s="244" t="s">
        <v>572</v>
      </c>
      <c r="K105" s="162">
        <v>83275500</v>
      </c>
      <c r="L105" s="162">
        <v>8327550</v>
      </c>
      <c r="M105" s="162"/>
      <c r="N105" s="307" t="s">
        <v>573</v>
      </c>
      <c r="O105" s="178" t="s">
        <v>574</v>
      </c>
      <c r="P105" s="179" t="s">
        <v>146</v>
      </c>
      <c r="Q105" s="212" t="s">
        <v>147</v>
      </c>
      <c r="R105" s="179" t="s">
        <v>146</v>
      </c>
      <c r="S105" s="162" t="s">
        <v>117</v>
      </c>
    </row>
    <row r="106" spans="1:19" ht="24.95" customHeight="1" x14ac:dyDescent="0.25">
      <c r="A106" s="417">
        <v>518</v>
      </c>
      <c r="B106" s="214">
        <v>42961</v>
      </c>
      <c r="C106" s="304" t="s">
        <v>575</v>
      </c>
      <c r="D106" s="364">
        <v>1090461105</v>
      </c>
      <c r="E106" s="305" t="s">
        <v>120</v>
      </c>
      <c r="F106" s="306" t="s">
        <v>29</v>
      </c>
      <c r="G106" s="264" t="s">
        <v>118</v>
      </c>
      <c r="H106" s="350">
        <v>42962</v>
      </c>
      <c r="I106" s="287">
        <v>43299</v>
      </c>
      <c r="J106" s="261" t="s">
        <v>576</v>
      </c>
      <c r="K106" s="308">
        <v>31382360</v>
      </c>
      <c r="L106" s="312">
        <v>2777200</v>
      </c>
      <c r="M106" s="308"/>
      <c r="N106" s="313" t="s">
        <v>577</v>
      </c>
      <c r="O106" s="310" t="s">
        <v>578</v>
      </c>
      <c r="P106" s="264" t="s">
        <v>140</v>
      </c>
      <c r="Q106" s="193" t="s">
        <v>141</v>
      </c>
      <c r="R106" s="264" t="s">
        <v>142</v>
      </c>
      <c r="S106" s="162" t="s">
        <v>117</v>
      </c>
    </row>
    <row r="107" spans="1:19" ht="24.95" customHeight="1" x14ac:dyDescent="0.25">
      <c r="A107" s="417">
        <v>519</v>
      </c>
      <c r="B107" s="214">
        <v>42961</v>
      </c>
      <c r="C107" s="230" t="s">
        <v>579</v>
      </c>
      <c r="D107" s="163" t="s">
        <v>580</v>
      </c>
      <c r="E107" s="203" t="s">
        <v>120</v>
      </c>
      <c r="F107" s="203" t="s">
        <v>124</v>
      </c>
      <c r="G107" s="163" t="s">
        <v>130</v>
      </c>
      <c r="H107" s="209">
        <v>42963</v>
      </c>
      <c r="I107" s="206">
        <v>42993</v>
      </c>
      <c r="J107" s="246" t="s">
        <v>581</v>
      </c>
      <c r="K107" s="308">
        <v>20186212</v>
      </c>
      <c r="L107" s="312" t="s">
        <v>137</v>
      </c>
      <c r="M107" s="308"/>
      <c r="N107" s="307">
        <v>0</v>
      </c>
      <c r="O107" s="163" t="s">
        <v>582</v>
      </c>
      <c r="P107" s="264" t="s">
        <v>143</v>
      </c>
      <c r="Q107" s="193" t="s">
        <v>583</v>
      </c>
      <c r="R107" s="264" t="s">
        <v>143</v>
      </c>
      <c r="S107" s="162" t="s">
        <v>117</v>
      </c>
    </row>
    <row r="108" spans="1:19" ht="24.95" customHeight="1" x14ac:dyDescent="0.25">
      <c r="A108" s="417">
        <v>520</v>
      </c>
      <c r="B108" s="214">
        <v>42961</v>
      </c>
      <c r="C108" s="208" t="s">
        <v>584</v>
      </c>
      <c r="D108" s="163" t="s">
        <v>585</v>
      </c>
      <c r="E108" s="203" t="s">
        <v>120</v>
      </c>
      <c r="F108" s="203" t="s">
        <v>124</v>
      </c>
      <c r="G108" s="163" t="s">
        <v>130</v>
      </c>
      <c r="H108" s="209">
        <v>42963</v>
      </c>
      <c r="I108" s="206">
        <v>42993</v>
      </c>
      <c r="J108" s="244" t="s">
        <v>586</v>
      </c>
      <c r="K108" s="308">
        <v>5438300</v>
      </c>
      <c r="L108" s="312" t="s">
        <v>137</v>
      </c>
      <c r="M108" s="308"/>
      <c r="N108" s="307">
        <v>0</v>
      </c>
      <c r="O108" s="163" t="s">
        <v>582</v>
      </c>
      <c r="P108" s="264" t="s">
        <v>143</v>
      </c>
      <c r="Q108" s="193" t="s">
        <v>583</v>
      </c>
      <c r="R108" s="264" t="s">
        <v>143</v>
      </c>
      <c r="S108" s="162" t="s">
        <v>117</v>
      </c>
    </row>
    <row r="109" spans="1:19" ht="24.95" customHeight="1" x14ac:dyDescent="0.25">
      <c r="A109" s="417">
        <v>521</v>
      </c>
      <c r="B109" s="214">
        <v>42961</v>
      </c>
      <c r="C109" s="208" t="s">
        <v>587</v>
      </c>
      <c r="D109" s="163" t="s">
        <v>588</v>
      </c>
      <c r="E109" s="203" t="s">
        <v>120</v>
      </c>
      <c r="F109" s="203" t="s">
        <v>124</v>
      </c>
      <c r="G109" s="163" t="s">
        <v>130</v>
      </c>
      <c r="H109" s="209">
        <v>42969</v>
      </c>
      <c r="I109" s="206">
        <v>43000</v>
      </c>
      <c r="J109" s="365" t="s">
        <v>589</v>
      </c>
      <c r="K109" s="308">
        <v>13447819</v>
      </c>
      <c r="L109" s="312" t="s">
        <v>137</v>
      </c>
      <c r="M109" s="308"/>
      <c r="N109" s="307">
        <v>0</v>
      </c>
      <c r="O109" s="163" t="s">
        <v>582</v>
      </c>
      <c r="P109" s="264" t="s">
        <v>143</v>
      </c>
      <c r="Q109" s="193" t="s">
        <v>583</v>
      </c>
      <c r="R109" s="264" t="s">
        <v>143</v>
      </c>
      <c r="S109" s="162" t="s">
        <v>117</v>
      </c>
    </row>
    <row r="110" spans="1:19" ht="24.95" customHeight="1" x14ac:dyDescent="0.25">
      <c r="A110" s="419">
        <v>522</v>
      </c>
      <c r="B110" s="210">
        <v>42962</v>
      </c>
      <c r="C110" s="366" t="s">
        <v>590</v>
      </c>
      <c r="D110" s="264" t="s">
        <v>591</v>
      </c>
      <c r="E110" s="264" t="s">
        <v>120</v>
      </c>
      <c r="F110" s="264" t="s">
        <v>124</v>
      </c>
      <c r="G110" s="305" t="s">
        <v>592</v>
      </c>
      <c r="H110" s="195">
        <v>42976</v>
      </c>
      <c r="I110" s="195">
        <v>43069</v>
      </c>
      <c r="J110" s="246" t="s">
        <v>593</v>
      </c>
      <c r="K110" s="307">
        <v>63168000</v>
      </c>
      <c r="L110" s="307" t="s">
        <v>594</v>
      </c>
      <c r="M110" s="307"/>
      <c r="N110" s="307">
        <v>0</v>
      </c>
      <c r="O110" s="264" t="s">
        <v>595</v>
      </c>
      <c r="P110" s="273" t="s">
        <v>116</v>
      </c>
      <c r="Q110" s="273" t="s">
        <v>131</v>
      </c>
      <c r="R110" s="273" t="s">
        <v>132</v>
      </c>
      <c r="S110" s="162" t="s">
        <v>117</v>
      </c>
    </row>
    <row r="111" spans="1:19" ht="24.95" customHeight="1" x14ac:dyDescent="0.25">
      <c r="A111" s="417">
        <v>523</v>
      </c>
      <c r="B111" s="194">
        <v>42962</v>
      </c>
      <c r="C111" s="304" t="s">
        <v>596</v>
      </c>
      <c r="D111" s="317">
        <v>53102914</v>
      </c>
      <c r="E111" s="317" t="s">
        <v>120</v>
      </c>
      <c r="F111" s="264" t="s">
        <v>29</v>
      </c>
      <c r="G111" s="273" t="s">
        <v>118</v>
      </c>
      <c r="H111" s="287">
        <v>42963</v>
      </c>
      <c r="I111" s="287">
        <v>43311</v>
      </c>
      <c r="J111" s="261" t="s">
        <v>597</v>
      </c>
      <c r="K111" s="307">
        <v>46266667</v>
      </c>
      <c r="L111" s="307">
        <v>4000000</v>
      </c>
      <c r="M111" s="307" t="s">
        <v>0</v>
      </c>
      <c r="N111" s="309" t="s">
        <v>202</v>
      </c>
      <c r="O111" s="264" t="s">
        <v>598</v>
      </c>
      <c r="P111" s="264" t="s">
        <v>143</v>
      </c>
      <c r="Q111" s="179" t="s">
        <v>204</v>
      </c>
      <c r="R111" s="264" t="s">
        <v>143</v>
      </c>
      <c r="S111" s="162" t="s">
        <v>117</v>
      </c>
    </row>
    <row r="112" spans="1:19" ht="24.95" customHeight="1" x14ac:dyDescent="0.25">
      <c r="A112" s="171">
        <v>524</v>
      </c>
      <c r="B112" s="173">
        <v>42962</v>
      </c>
      <c r="C112" s="174" t="s">
        <v>599</v>
      </c>
      <c r="D112" s="219">
        <v>1022932227</v>
      </c>
      <c r="E112" s="163" t="s">
        <v>120</v>
      </c>
      <c r="F112" s="163" t="s">
        <v>29</v>
      </c>
      <c r="G112" s="163" t="s">
        <v>118</v>
      </c>
      <c r="H112" s="173">
        <v>42963</v>
      </c>
      <c r="I112" s="180">
        <v>43084</v>
      </c>
      <c r="J112" s="163" t="s">
        <v>600</v>
      </c>
      <c r="K112" s="162">
        <v>12325500</v>
      </c>
      <c r="L112" s="367">
        <v>2739000</v>
      </c>
      <c r="M112" s="163"/>
      <c r="N112" s="162">
        <v>0</v>
      </c>
      <c r="O112" s="233" t="s">
        <v>601</v>
      </c>
      <c r="P112" s="179" t="s">
        <v>158</v>
      </c>
      <c r="Q112" s="179" t="s">
        <v>498</v>
      </c>
      <c r="R112" s="179" t="s">
        <v>158</v>
      </c>
      <c r="S112" s="162" t="s">
        <v>117</v>
      </c>
    </row>
    <row r="113" spans="1:19" ht="24.95" customHeight="1" x14ac:dyDescent="0.25">
      <c r="A113" s="420">
        <v>525</v>
      </c>
      <c r="B113" s="263">
        <v>42962</v>
      </c>
      <c r="C113" s="304" t="s">
        <v>602</v>
      </c>
      <c r="D113" s="317">
        <v>63540497</v>
      </c>
      <c r="E113" s="317" t="s">
        <v>120</v>
      </c>
      <c r="F113" s="317" t="s">
        <v>29</v>
      </c>
      <c r="G113" s="264" t="s">
        <v>603</v>
      </c>
      <c r="H113" s="368">
        <v>42963</v>
      </c>
      <c r="I113" s="298">
        <v>43069</v>
      </c>
      <c r="J113" s="244" t="s">
        <v>604</v>
      </c>
      <c r="K113" s="308">
        <v>27723500</v>
      </c>
      <c r="L113" s="369">
        <v>7921000</v>
      </c>
      <c r="M113" s="349" t="s">
        <v>0</v>
      </c>
      <c r="N113" s="307">
        <v>0</v>
      </c>
      <c r="O113" s="349" t="s">
        <v>605</v>
      </c>
      <c r="P113" s="193" t="s">
        <v>136</v>
      </c>
      <c r="Q113" s="264" t="s">
        <v>606</v>
      </c>
      <c r="R113" s="193" t="s">
        <v>136</v>
      </c>
      <c r="S113" s="162" t="s">
        <v>117</v>
      </c>
    </row>
    <row r="114" spans="1:19" ht="24.95" customHeight="1" x14ac:dyDescent="0.25">
      <c r="A114" s="171">
        <v>526</v>
      </c>
      <c r="B114" s="195">
        <v>42962</v>
      </c>
      <c r="C114" s="174" t="s">
        <v>607</v>
      </c>
      <c r="D114" s="205" t="s">
        <v>608</v>
      </c>
      <c r="E114" s="161" t="s">
        <v>120</v>
      </c>
      <c r="F114" s="259" t="s">
        <v>124</v>
      </c>
      <c r="G114" s="176" t="s">
        <v>134</v>
      </c>
      <c r="H114" s="173">
        <v>42963</v>
      </c>
      <c r="I114" s="173">
        <v>43069</v>
      </c>
      <c r="J114" s="264" t="s">
        <v>609</v>
      </c>
      <c r="K114" s="162">
        <v>248660020</v>
      </c>
      <c r="L114" s="162" t="s">
        <v>610</v>
      </c>
      <c r="M114" s="177"/>
      <c r="N114" s="162">
        <v>0</v>
      </c>
      <c r="O114" s="163" t="s">
        <v>611</v>
      </c>
      <c r="P114" s="176" t="s">
        <v>241</v>
      </c>
      <c r="Q114" s="370" t="s">
        <v>612</v>
      </c>
      <c r="R114" s="176" t="s">
        <v>241</v>
      </c>
      <c r="S114" s="162" t="s">
        <v>117</v>
      </c>
    </row>
    <row r="115" spans="1:19" ht="24.95" customHeight="1" x14ac:dyDescent="0.25">
      <c r="A115" s="171">
        <v>527</v>
      </c>
      <c r="B115" s="204">
        <v>42962</v>
      </c>
      <c r="C115" s="174" t="s">
        <v>613</v>
      </c>
      <c r="D115" s="161">
        <v>80854086</v>
      </c>
      <c r="E115" s="161" t="s">
        <v>120</v>
      </c>
      <c r="F115" s="161" t="s">
        <v>29</v>
      </c>
      <c r="G115" s="176" t="s">
        <v>118</v>
      </c>
      <c r="H115" s="173">
        <v>42963</v>
      </c>
      <c r="I115" s="182">
        <v>43295</v>
      </c>
      <c r="J115" s="261" t="s">
        <v>614</v>
      </c>
      <c r="K115" s="162">
        <v>151185221</v>
      </c>
      <c r="L115" s="162">
        <v>13702588</v>
      </c>
      <c r="M115" s="162"/>
      <c r="N115" s="351" t="s">
        <v>615</v>
      </c>
      <c r="O115" s="231" t="s">
        <v>616</v>
      </c>
      <c r="P115" s="179" t="s">
        <v>140</v>
      </c>
      <c r="Q115" s="179" t="s">
        <v>141</v>
      </c>
      <c r="R115" s="163" t="s">
        <v>142</v>
      </c>
      <c r="S115" s="162" t="s">
        <v>117</v>
      </c>
    </row>
    <row r="116" spans="1:19" ht="24.95" customHeight="1" x14ac:dyDescent="0.25">
      <c r="A116" s="422">
        <v>528</v>
      </c>
      <c r="B116" s="204">
        <v>42962</v>
      </c>
      <c r="C116" s="304" t="s">
        <v>617</v>
      </c>
      <c r="D116" s="371" t="s">
        <v>618</v>
      </c>
      <c r="E116" s="264" t="s">
        <v>120</v>
      </c>
      <c r="F116" s="335" t="s">
        <v>124</v>
      </c>
      <c r="G116" s="264" t="s">
        <v>133</v>
      </c>
      <c r="H116" s="195">
        <v>42975</v>
      </c>
      <c r="I116" s="298">
        <v>43084</v>
      </c>
      <c r="J116" s="244" t="s">
        <v>619</v>
      </c>
      <c r="K116" s="369">
        <v>316000000</v>
      </c>
      <c r="L116" s="307" t="s">
        <v>620</v>
      </c>
      <c r="M116" s="301" t="s">
        <v>621</v>
      </c>
      <c r="N116" s="307">
        <v>0</v>
      </c>
      <c r="O116" s="264" t="s">
        <v>622</v>
      </c>
      <c r="P116" s="193" t="s">
        <v>158</v>
      </c>
      <c r="Q116" s="193" t="s">
        <v>498</v>
      </c>
      <c r="R116" s="193" t="s">
        <v>158</v>
      </c>
      <c r="S116" s="162" t="s">
        <v>117</v>
      </c>
    </row>
    <row r="117" spans="1:19" ht="24.95" customHeight="1" x14ac:dyDescent="0.25">
      <c r="A117" s="171">
        <v>529</v>
      </c>
      <c r="B117" s="194">
        <v>42963</v>
      </c>
      <c r="C117" s="174" t="s">
        <v>623</v>
      </c>
      <c r="D117" s="161">
        <v>52527787</v>
      </c>
      <c r="E117" s="161" t="s">
        <v>120</v>
      </c>
      <c r="F117" s="161" t="s">
        <v>29</v>
      </c>
      <c r="G117" s="176" t="s">
        <v>118</v>
      </c>
      <c r="H117" s="182">
        <v>42964</v>
      </c>
      <c r="I117" s="206">
        <v>43250</v>
      </c>
      <c r="J117" s="264" t="s">
        <v>624</v>
      </c>
      <c r="K117" s="177">
        <v>78924660</v>
      </c>
      <c r="L117" s="162">
        <v>7892466</v>
      </c>
      <c r="M117" s="177"/>
      <c r="N117" s="351" t="s">
        <v>150</v>
      </c>
      <c r="O117" s="233" t="s">
        <v>625</v>
      </c>
      <c r="P117" s="168" t="s">
        <v>146</v>
      </c>
      <c r="Q117" s="163" t="s">
        <v>147</v>
      </c>
      <c r="R117" s="179" t="s">
        <v>146</v>
      </c>
      <c r="S117" s="162" t="s">
        <v>117</v>
      </c>
    </row>
    <row r="118" spans="1:19" ht="24.95" customHeight="1" x14ac:dyDescent="0.25">
      <c r="A118" s="171">
        <v>530</v>
      </c>
      <c r="B118" s="194">
        <v>42964</v>
      </c>
      <c r="C118" s="283" t="s">
        <v>626</v>
      </c>
      <c r="D118" s="302">
        <v>10138931</v>
      </c>
      <c r="E118" s="284" t="s">
        <v>120</v>
      </c>
      <c r="F118" s="327" t="s">
        <v>29</v>
      </c>
      <c r="G118" s="285" t="s">
        <v>118</v>
      </c>
      <c r="H118" s="173">
        <v>42965</v>
      </c>
      <c r="I118" s="195">
        <v>43296</v>
      </c>
      <c r="J118" s="201" t="s">
        <v>627</v>
      </c>
      <c r="K118" s="289">
        <v>100445600</v>
      </c>
      <c r="L118" s="289">
        <v>8734400</v>
      </c>
      <c r="M118" s="288"/>
      <c r="N118" s="372" t="s">
        <v>628</v>
      </c>
      <c r="O118" s="282" t="s">
        <v>629</v>
      </c>
      <c r="P118" s="293" t="s">
        <v>241</v>
      </c>
      <c r="Q118" s="373" t="s">
        <v>242</v>
      </c>
      <c r="R118" s="273" t="s">
        <v>241</v>
      </c>
      <c r="S118" s="162" t="s">
        <v>117</v>
      </c>
    </row>
    <row r="119" spans="1:19" ht="24.95" customHeight="1" x14ac:dyDescent="0.25">
      <c r="A119" s="171">
        <v>531</v>
      </c>
      <c r="B119" s="194">
        <v>42964</v>
      </c>
      <c r="C119" s="304" t="s">
        <v>630</v>
      </c>
      <c r="D119" s="317">
        <v>52503339</v>
      </c>
      <c r="E119" s="317" t="s">
        <v>120</v>
      </c>
      <c r="F119" s="264" t="s">
        <v>29</v>
      </c>
      <c r="G119" s="293" t="s">
        <v>118</v>
      </c>
      <c r="H119" s="173">
        <v>42965</v>
      </c>
      <c r="I119" s="210">
        <v>43084</v>
      </c>
      <c r="J119" s="201" t="s">
        <v>631</v>
      </c>
      <c r="K119" s="308">
        <v>24720000</v>
      </c>
      <c r="L119" s="307">
        <v>6180000</v>
      </c>
      <c r="M119" s="308"/>
      <c r="N119" s="307">
        <v>0</v>
      </c>
      <c r="O119" s="193" t="s">
        <v>632</v>
      </c>
      <c r="P119" s="193" t="s">
        <v>158</v>
      </c>
      <c r="Q119" s="347" t="s">
        <v>481</v>
      </c>
      <c r="R119" s="347" t="s">
        <v>482</v>
      </c>
      <c r="S119" s="162" t="s">
        <v>117</v>
      </c>
    </row>
    <row r="120" spans="1:19" ht="24.95" customHeight="1" x14ac:dyDescent="0.25">
      <c r="A120" s="423">
        <v>532</v>
      </c>
      <c r="B120" s="194">
        <v>42964</v>
      </c>
      <c r="C120" s="174" t="s">
        <v>633</v>
      </c>
      <c r="D120" s="161">
        <v>37010288</v>
      </c>
      <c r="E120" s="161" t="s">
        <v>120</v>
      </c>
      <c r="F120" s="163" t="s">
        <v>29</v>
      </c>
      <c r="G120" s="176" t="s">
        <v>118</v>
      </c>
      <c r="H120" s="173">
        <v>42965</v>
      </c>
      <c r="I120" s="206">
        <v>43250</v>
      </c>
      <c r="J120" s="201" t="s">
        <v>260</v>
      </c>
      <c r="K120" s="177">
        <v>78750000</v>
      </c>
      <c r="L120" s="162">
        <v>7875000</v>
      </c>
      <c r="M120" s="162" t="s">
        <v>0</v>
      </c>
      <c r="N120" s="351" t="s">
        <v>152</v>
      </c>
      <c r="O120" s="231" t="s">
        <v>634</v>
      </c>
      <c r="P120" s="179" t="s">
        <v>146</v>
      </c>
      <c r="Q120" s="163" t="s">
        <v>149</v>
      </c>
      <c r="R120" s="179" t="s">
        <v>146</v>
      </c>
      <c r="S120" s="162" t="s">
        <v>117</v>
      </c>
    </row>
    <row r="121" spans="1:19" ht="24.95" customHeight="1" x14ac:dyDescent="0.25">
      <c r="A121" s="417">
        <v>533</v>
      </c>
      <c r="B121" s="195">
        <v>42964</v>
      </c>
      <c r="C121" s="304" t="s">
        <v>635</v>
      </c>
      <c r="D121" s="317">
        <v>51979365</v>
      </c>
      <c r="E121" s="317" t="s">
        <v>120</v>
      </c>
      <c r="F121" s="264" t="s">
        <v>29</v>
      </c>
      <c r="G121" s="264" t="s">
        <v>118</v>
      </c>
      <c r="H121" s="195">
        <v>42965</v>
      </c>
      <c r="I121" s="195">
        <v>43281</v>
      </c>
      <c r="J121" s="375" t="s">
        <v>636</v>
      </c>
      <c r="K121" s="308">
        <v>105000000</v>
      </c>
      <c r="L121" s="307">
        <v>10000000</v>
      </c>
      <c r="M121" s="308"/>
      <c r="N121" s="307" t="s">
        <v>637</v>
      </c>
      <c r="O121" s="310" t="s">
        <v>638</v>
      </c>
      <c r="P121" s="264" t="s">
        <v>241</v>
      </c>
      <c r="Q121" s="193" t="s">
        <v>242</v>
      </c>
      <c r="R121" s="264" t="s">
        <v>241</v>
      </c>
      <c r="S121" s="162" t="s">
        <v>117</v>
      </c>
    </row>
    <row r="122" spans="1:19" ht="24.95" customHeight="1" x14ac:dyDescent="0.25">
      <c r="A122" s="417">
        <v>534</v>
      </c>
      <c r="B122" s="195">
        <v>42965</v>
      </c>
      <c r="C122" s="304" t="s">
        <v>639</v>
      </c>
      <c r="D122" s="353">
        <v>52100023</v>
      </c>
      <c r="E122" s="353" t="s">
        <v>120</v>
      </c>
      <c r="F122" s="359" t="s">
        <v>29</v>
      </c>
      <c r="G122" s="303" t="s">
        <v>118</v>
      </c>
      <c r="H122" s="195">
        <v>42969</v>
      </c>
      <c r="I122" s="298">
        <v>43311</v>
      </c>
      <c r="J122" s="163" t="s">
        <v>640</v>
      </c>
      <c r="K122" s="360">
        <v>81408000</v>
      </c>
      <c r="L122" s="360">
        <v>6784000</v>
      </c>
      <c r="M122" s="376" t="s">
        <v>0</v>
      </c>
      <c r="N122" s="307" t="s">
        <v>641</v>
      </c>
      <c r="O122" s="376" t="s">
        <v>642</v>
      </c>
      <c r="P122" s="193" t="s">
        <v>643</v>
      </c>
      <c r="Q122" s="377" t="s">
        <v>644</v>
      </c>
      <c r="R122" s="193" t="s">
        <v>643</v>
      </c>
      <c r="S122" s="162" t="s">
        <v>117</v>
      </c>
    </row>
    <row r="123" spans="1:19" ht="24.95" customHeight="1" x14ac:dyDescent="0.25">
      <c r="A123" s="171">
        <v>535</v>
      </c>
      <c r="B123" s="194">
        <v>42965</v>
      </c>
      <c r="C123" s="283" t="s">
        <v>645</v>
      </c>
      <c r="D123" s="302">
        <v>80237195</v>
      </c>
      <c r="E123" s="284" t="s">
        <v>120</v>
      </c>
      <c r="F123" s="327" t="s">
        <v>29</v>
      </c>
      <c r="G123" s="285" t="s">
        <v>118</v>
      </c>
      <c r="H123" s="195">
        <v>42969</v>
      </c>
      <c r="I123" s="195">
        <v>43312</v>
      </c>
      <c r="J123" s="281" t="s">
        <v>646</v>
      </c>
      <c r="K123" s="289">
        <v>54013200</v>
      </c>
      <c r="L123" s="289">
        <v>4501100</v>
      </c>
      <c r="M123" s="288"/>
      <c r="N123" s="372" t="s">
        <v>647</v>
      </c>
      <c r="O123" s="282" t="s">
        <v>648</v>
      </c>
      <c r="P123" s="293" t="s">
        <v>241</v>
      </c>
      <c r="Q123" s="373" t="s">
        <v>242</v>
      </c>
      <c r="R123" s="273" t="s">
        <v>241</v>
      </c>
      <c r="S123" s="162" t="s">
        <v>117</v>
      </c>
    </row>
    <row r="124" spans="1:19" ht="24.95" customHeight="1" x14ac:dyDescent="0.25">
      <c r="A124" s="254">
        <v>536</v>
      </c>
      <c r="B124" s="213">
        <v>42965</v>
      </c>
      <c r="C124" s="187" t="s">
        <v>649</v>
      </c>
      <c r="D124" s="164">
        <v>80208279</v>
      </c>
      <c r="E124" s="164" t="s">
        <v>120</v>
      </c>
      <c r="F124" s="169" t="s">
        <v>29</v>
      </c>
      <c r="G124" s="176" t="s">
        <v>118</v>
      </c>
      <c r="H124" s="173">
        <v>42976</v>
      </c>
      <c r="I124" s="180">
        <v>43069</v>
      </c>
      <c r="J124" s="163" t="s">
        <v>650</v>
      </c>
      <c r="K124" s="236">
        <v>36732000</v>
      </c>
      <c r="L124" s="167">
        <v>9183000</v>
      </c>
      <c r="M124" s="167"/>
      <c r="N124" s="199">
        <v>0</v>
      </c>
      <c r="O124" s="169" t="s">
        <v>651</v>
      </c>
      <c r="P124" s="168" t="s">
        <v>116</v>
      </c>
      <c r="Q124" s="179" t="s">
        <v>652</v>
      </c>
      <c r="R124" s="179" t="s">
        <v>653</v>
      </c>
      <c r="S124" s="162" t="s">
        <v>117</v>
      </c>
    </row>
    <row r="125" spans="1:19" ht="24.95" customHeight="1" x14ac:dyDescent="0.25">
      <c r="A125" s="424">
        <v>537</v>
      </c>
      <c r="B125" s="207">
        <v>42965</v>
      </c>
      <c r="C125" s="187" t="s">
        <v>654</v>
      </c>
      <c r="D125" s="378" t="s">
        <v>655</v>
      </c>
      <c r="E125" s="192" t="s">
        <v>120</v>
      </c>
      <c r="F125" s="189" t="s">
        <v>124</v>
      </c>
      <c r="G125" s="176" t="s">
        <v>118</v>
      </c>
      <c r="H125" s="180">
        <v>42965</v>
      </c>
      <c r="I125" s="173">
        <v>43296</v>
      </c>
      <c r="J125" s="201" t="s">
        <v>656</v>
      </c>
      <c r="K125" s="191">
        <v>1595939379.27</v>
      </c>
      <c r="L125" s="191" t="s">
        <v>126</v>
      </c>
      <c r="M125" s="191"/>
      <c r="N125" s="372" t="s">
        <v>657</v>
      </c>
      <c r="O125" s="379" t="s">
        <v>658</v>
      </c>
      <c r="P125" s="192" t="s">
        <v>241</v>
      </c>
      <c r="Q125" s="380" t="s">
        <v>659</v>
      </c>
      <c r="R125" s="176" t="s">
        <v>241</v>
      </c>
      <c r="S125" s="162" t="s">
        <v>117</v>
      </c>
    </row>
    <row r="126" spans="1:19" ht="24.95" customHeight="1" x14ac:dyDescent="0.25">
      <c r="A126" s="424">
        <v>538</v>
      </c>
      <c r="B126" s="207">
        <v>42965</v>
      </c>
      <c r="C126" s="187" t="s">
        <v>660</v>
      </c>
      <c r="D126" s="378" t="s">
        <v>661</v>
      </c>
      <c r="E126" s="192" t="s">
        <v>120</v>
      </c>
      <c r="F126" s="189" t="s">
        <v>124</v>
      </c>
      <c r="G126" s="176" t="s">
        <v>118</v>
      </c>
      <c r="H126" s="180">
        <v>42965</v>
      </c>
      <c r="I126" s="173">
        <v>43312</v>
      </c>
      <c r="J126" s="201" t="s">
        <v>662</v>
      </c>
      <c r="K126" s="191">
        <v>2270722811.9299998</v>
      </c>
      <c r="L126" s="191" t="s">
        <v>126</v>
      </c>
      <c r="M126" s="191"/>
      <c r="N126" s="372" t="s">
        <v>663</v>
      </c>
      <c r="O126" s="228" t="s">
        <v>664</v>
      </c>
      <c r="P126" s="192" t="s">
        <v>241</v>
      </c>
      <c r="Q126" s="370" t="s">
        <v>612</v>
      </c>
      <c r="R126" s="176" t="s">
        <v>241</v>
      </c>
      <c r="S126" s="162" t="s">
        <v>117</v>
      </c>
    </row>
    <row r="127" spans="1:19" ht="24.95" customHeight="1" x14ac:dyDescent="0.25">
      <c r="A127" s="417">
        <v>539</v>
      </c>
      <c r="B127" s="214">
        <v>42969</v>
      </c>
      <c r="C127" s="304" t="s">
        <v>665</v>
      </c>
      <c r="D127" s="305">
        <v>1026568772</v>
      </c>
      <c r="E127" s="305" t="s">
        <v>120</v>
      </c>
      <c r="F127" s="273" t="s">
        <v>29</v>
      </c>
      <c r="G127" s="285" t="s">
        <v>118</v>
      </c>
      <c r="H127" s="350">
        <v>42970</v>
      </c>
      <c r="I127" s="287">
        <v>43311</v>
      </c>
      <c r="J127" s="163" t="s">
        <v>666</v>
      </c>
      <c r="K127" s="312">
        <v>36570000</v>
      </c>
      <c r="L127" s="312">
        <v>3180000</v>
      </c>
      <c r="M127" s="312" t="s">
        <v>0</v>
      </c>
      <c r="N127" s="381" t="s">
        <v>667</v>
      </c>
      <c r="O127" s="273" t="s">
        <v>668</v>
      </c>
      <c r="P127" s="382" t="s">
        <v>392</v>
      </c>
      <c r="Q127" s="273" t="s">
        <v>669</v>
      </c>
      <c r="R127" s="271" t="s">
        <v>670</v>
      </c>
      <c r="S127" s="162" t="s">
        <v>117</v>
      </c>
    </row>
    <row r="128" spans="1:19" ht="24.95" customHeight="1" x14ac:dyDescent="0.25">
      <c r="A128" s="171">
        <v>540</v>
      </c>
      <c r="B128" s="197">
        <v>42970</v>
      </c>
      <c r="C128" s="174" t="s">
        <v>671</v>
      </c>
      <c r="D128" s="161" t="s">
        <v>672</v>
      </c>
      <c r="E128" s="161" t="s">
        <v>120</v>
      </c>
      <c r="F128" s="161" t="s">
        <v>124</v>
      </c>
      <c r="G128" s="271" t="s">
        <v>118</v>
      </c>
      <c r="H128" s="182">
        <v>42970</v>
      </c>
      <c r="I128" s="182">
        <v>43312</v>
      </c>
      <c r="J128" s="163" t="s">
        <v>673</v>
      </c>
      <c r="K128" s="177">
        <v>167915666.38</v>
      </c>
      <c r="L128" s="162" t="s">
        <v>138</v>
      </c>
      <c r="M128" s="177"/>
      <c r="N128" s="381" t="s">
        <v>674</v>
      </c>
      <c r="O128" s="231" t="s">
        <v>675</v>
      </c>
      <c r="P128" s="163" t="s">
        <v>241</v>
      </c>
      <c r="Q128" s="370" t="s">
        <v>612</v>
      </c>
      <c r="R128" s="163" t="s">
        <v>241</v>
      </c>
      <c r="S128" s="162" t="s">
        <v>117</v>
      </c>
    </row>
    <row r="129" spans="1:19" ht="24.95" customHeight="1" x14ac:dyDescent="0.25">
      <c r="A129" s="252">
        <v>541</v>
      </c>
      <c r="B129" s="194">
        <v>42970</v>
      </c>
      <c r="C129" s="174" t="s">
        <v>676</v>
      </c>
      <c r="D129" s="175">
        <v>52034970</v>
      </c>
      <c r="E129" s="175" t="s">
        <v>120</v>
      </c>
      <c r="F129" s="176" t="s">
        <v>29</v>
      </c>
      <c r="G129" s="176" t="s">
        <v>118</v>
      </c>
      <c r="H129" s="206">
        <v>42971</v>
      </c>
      <c r="I129" s="173">
        <v>43250</v>
      </c>
      <c r="J129" s="166" t="s">
        <v>677</v>
      </c>
      <c r="K129" s="170">
        <v>92368500</v>
      </c>
      <c r="L129" s="170">
        <v>9723000</v>
      </c>
      <c r="M129" s="177"/>
      <c r="N129" s="381" t="s">
        <v>678</v>
      </c>
      <c r="O129" s="162" t="s">
        <v>679</v>
      </c>
      <c r="P129" s="163" t="s">
        <v>146</v>
      </c>
      <c r="Q129" s="163" t="s">
        <v>149</v>
      </c>
      <c r="R129" s="179" t="s">
        <v>146</v>
      </c>
      <c r="S129" s="162" t="s">
        <v>117</v>
      </c>
    </row>
    <row r="130" spans="1:19" ht="24.95" customHeight="1" x14ac:dyDescent="0.25">
      <c r="A130" s="172">
        <v>542</v>
      </c>
      <c r="B130" s="243">
        <v>42970</v>
      </c>
      <c r="C130" s="174" t="s">
        <v>680</v>
      </c>
      <c r="D130" s="161">
        <v>79627564</v>
      </c>
      <c r="E130" s="161" t="s">
        <v>120</v>
      </c>
      <c r="F130" s="163" t="s">
        <v>29</v>
      </c>
      <c r="G130" s="176" t="s">
        <v>118</v>
      </c>
      <c r="H130" s="173">
        <v>42971</v>
      </c>
      <c r="I130" s="206">
        <v>43250</v>
      </c>
      <c r="J130" s="281" t="s">
        <v>681</v>
      </c>
      <c r="K130" s="177">
        <v>78116750</v>
      </c>
      <c r="L130" s="162">
        <v>7811675</v>
      </c>
      <c r="M130" s="162" t="s">
        <v>0</v>
      </c>
      <c r="N130" s="381" t="s">
        <v>682</v>
      </c>
      <c r="O130" s="231" t="s">
        <v>683</v>
      </c>
      <c r="P130" s="179" t="s">
        <v>146</v>
      </c>
      <c r="Q130" s="163" t="s">
        <v>148</v>
      </c>
      <c r="R130" s="179" t="s">
        <v>684</v>
      </c>
      <c r="S130" s="162" t="s">
        <v>117</v>
      </c>
    </row>
    <row r="131" spans="1:19" ht="24.95" customHeight="1" x14ac:dyDescent="0.25">
      <c r="A131" s="425">
        <v>543</v>
      </c>
      <c r="B131" s="383">
        <v>42970</v>
      </c>
      <c r="C131" s="384" t="s">
        <v>685</v>
      </c>
      <c r="D131" s="385">
        <v>53160182</v>
      </c>
      <c r="E131" s="385" t="s">
        <v>120</v>
      </c>
      <c r="F131" s="385" t="s">
        <v>29</v>
      </c>
      <c r="G131" s="183" t="s">
        <v>118</v>
      </c>
      <c r="H131" s="386">
        <v>42971</v>
      </c>
      <c r="I131" s="383">
        <v>43296</v>
      </c>
      <c r="J131" s="201" t="s">
        <v>686</v>
      </c>
      <c r="K131" s="387">
        <v>63250000</v>
      </c>
      <c r="L131" s="388">
        <v>5500000</v>
      </c>
      <c r="M131" s="387"/>
      <c r="N131" s="388" t="s">
        <v>687</v>
      </c>
      <c r="O131" s="389" t="s">
        <v>688</v>
      </c>
      <c r="P131" s="183" t="s">
        <v>241</v>
      </c>
      <c r="Q131" s="272" t="s">
        <v>242</v>
      </c>
      <c r="R131" s="183" t="s">
        <v>241</v>
      </c>
      <c r="S131" s="162" t="s">
        <v>117</v>
      </c>
    </row>
    <row r="132" spans="1:19" ht="24.95" customHeight="1" x14ac:dyDescent="0.25">
      <c r="A132" s="425">
        <v>544</v>
      </c>
      <c r="B132" s="392">
        <v>42970</v>
      </c>
      <c r="C132" s="384" t="s">
        <v>689</v>
      </c>
      <c r="D132" s="390" t="s">
        <v>690</v>
      </c>
      <c r="E132" s="374" t="s">
        <v>120</v>
      </c>
      <c r="F132" s="393" t="s">
        <v>124</v>
      </c>
      <c r="G132" s="391" t="s">
        <v>139</v>
      </c>
      <c r="H132" s="386">
        <v>42983</v>
      </c>
      <c r="I132" s="383">
        <v>43312</v>
      </c>
      <c r="J132" s="201" t="s">
        <v>691</v>
      </c>
      <c r="K132" s="394">
        <v>270000000</v>
      </c>
      <c r="L132" s="387" t="s">
        <v>126</v>
      </c>
      <c r="M132" s="395"/>
      <c r="N132" s="396" t="s">
        <v>692</v>
      </c>
      <c r="O132" s="397" t="s">
        <v>693</v>
      </c>
      <c r="P132" s="272" t="s">
        <v>163</v>
      </c>
      <c r="Q132" s="272" t="s">
        <v>379</v>
      </c>
      <c r="R132" s="272" t="s">
        <v>163</v>
      </c>
      <c r="S132" s="162" t="s">
        <v>117</v>
      </c>
    </row>
    <row r="133" spans="1:19" ht="24.95" customHeight="1" x14ac:dyDescent="0.25">
      <c r="A133" s="253">
        <v>545</v>
      </c>
      <c r="B133" s="194">
        <v>42970</v>
      </c>
      <c r="C133" s="174" t="s">
        <v>694</v>
      </c>
      <c r="D133" s="175" t="s">
        <v>695</v>
      </c>
      <c r="E133" s="175" t="s">
        <v>120</v>
      </c>
      <c r="F133" s="202" t="s">
        <v>124</v>
      </c>
      <c r="G133" s="176" t="s">
        <v>130</v>
      </c>
      <c r="H133" s="186">
        <v>42978</v>
      </c>
      <c r="I133" s="180">
        <v>43038</v>
      </c>
      <c r="J133" s="201" t="s">
        <v>696</v>
      </c>
      <c r="K133" s="177">
        <v>3750012</v>
      </c>
      <c r="L133" s="170" t="s">
        <v>137</v>
      </c>
      <c r="M133" s="177"/>
      <c r="N133" s="170">
        <v>0</v>
      </c>
      <c r="O133" s="178" t="s">
        <v>697</v>
      </c>
      <c r="P133" s="163" t="s">
        <v>143</v>
      </c>
      <c r="Q133" s="258" t="s">
        <v>698</v>
      </c>
      <c r="R133" s="176" t="s">
        <v>143</v>
      </c>
      <c r="S133" s="162" t="s">
        <v>117</v>
      </c>
    </row>
    <row r="134" spans="1:19" ht="24.95" customHeight="1" x14ac:dyDescent="0.25">
      <c r="A134" s="426">
        <v>546</v>
      </c>
      <c r="B134" s="398">
        <v>42970</v>
      </c>
      <c r="C134" s="384" t="s">
        <v>699</v>
      </c>
      <c r="D134" s="391" t="s">
        <v>700</v>
      </c>
      <c r="E134" s="391" t="s">
        <v>120</v>
      </c>
      <c r="F134" s="374" t="s">
        <v>124</v>
      </c>
      <c r="G134" s="374" t="s">
        <v>130</v>
      </c>
      <c r="H134" s="398">
        <v>42976</v>
      </c>
      <c r="I134" s="386">
        <v>43036</v>
      </c>
      <c r="J134" s="201" t="s">
        <v>696</v>
      </c>
      <c r="K134" s="387">
        <v>21548520</v>
      </c>
      <c r="L134" s="394" t="s">
        <v>137</v>
      </c>
      <c r="M134" s="387"/>
      <c r="N134" s="394">
        <v>0</v>
      </c>
      <c r="O134" s="399" t="s">
        <v>697</v>
      </c>
      <c r="P134" s="400" t="s">
        <v>143</v>
      </c>
      <c r="Q134" s="401" t="s">
        <v>698</v>
      </c>
      <c r="R134" s="402" t="s">
        <v>143</v>
      </c>
      <c r="S134" s="162" t="s">
        <v>117</v>
      </c>
    </row>
    <row r="135" spans="1:19" ht="24.95" customHeight="1" x14ac:dyDescent="0.25">
      <c r="A135" s="171">
        <v>547</v>
      </c>
      <c r="B135" s="194">
        <v>42972</v>
      </c>
      <c r="C135" s="174" t="s">
        <v>701</v>
      </c>
      <c r="D135" s="198" t="s">
        <v>702</v>
      </c>
      <c r="E135" s="198" t="s">
        <v>120</v>
      </c>
      <c r="F135" s="202" t="s">
        <v>124</v>
      </c>
      <c r="G135" s="176" t="s">
        <v>703</v>
      </c>
      <c r="H135" s="186">
        <v>42972</v>
      </c>
      <c r="I135" s="182">
        <v>43008</v>
      </c>
      <c r="J135" s="166" t="s">
        <v>704</v>
      </c>
      <c r="K135" s="177">
        <v>181393124</v>
      </c>
      <c r="L135" s="199" t="s">
        <v>126</v>
      </c>
      <c r="M135" s="177"/>
      <c r="N135" s="199">
        <v>0</v>
      </c>
      <c r="O135" s="178" t="s">
        <v>705</v>
      </c>
      <c r="P135" s="179" t="s">
        <v>643</v>
      </c>
      <c r="Q135" s="168" t="s">
        <v>706</v>
      </c>
      <c r="R135" s="196" t="s">
        <v>707</v>
      </c>
      <c r="S135" s="162" t="s">
        <v>117</v>
      </c>
    </row>
    <row r="136" spans="1:19" ht="24.95" customHeight="1" x14ac:dyDescent="0.25">
      <c r="A136" s="252">
        <v>548</v>
      </c>
      <c r="B136" s="403">
        <v>42972</v>
      </c>
      <c r="C136" s="237" t="s">
        <v>708</v>
      </c>
      <c r="D136" s="238" t="s">
        <v>709</v>
      </c>
      <c r="E136" s="238" t="s">
        <v>120</v>
      </c>
      <c r="F136" s="225" t="s">
        <v>124</v>
      </c>
      <c r="G136" s="225" t="s">
        <v>133</v>
      </c>
      <c r="H136" s="232">
        <v>42972</v>
      </c>
      <c r="I136" s="232">
        <v>43100</v>
      </c>
      <c r="J136" s="220" t="s">
        <v>710</v>
      </c>
      <c r="K136" s="217">
        <v>0</v>
      </c>
      <c r="L136" s="217">
        <v>0</v>
      </c>
      <c r="M136" s="404"/>
      <c r="N136" s="217">
        <v>0</v>
      </c>
      <c r="O136" s="225" t="s">
        <v>173</v>
      </c>
      <c r="P136" s="189" t="s">
        <v>117</v>
      </c>
      <c r="Q136" s="176" t="s">
        <v>711</v>
      </c>
      <c r="R136" s="179" t="s">
        <v>712</v>
      </c>
      <c r="S136" s="162" t="s">
        <v>117</v>
      </c>
    </row>
    <row r="137" spans="1:19" ht="24.95" customHeight="1" x14ac:dyDescent="0.25">
      <c r="A137" s="172">
        <v>549</v>
      </c>
      <c r="B137" s="194">
        <v>42972</v>
      </c>
      <c r="C137" s="405" t="s">
        <v>713</v>
      </c>
      <c r="D137" s="169">
        <v>52793194</v>
      </c>
      <c r="E137" s="164" t="s">
        <v>120</v>
      </c>
      <c r="F137" s="176" t="s">
        <v>29</v>
      </c>
      <c r="G137" s="163" t="s">
        <v>118</v>
      </c>
      <c r="H137" s="173">
        <v>42975</v>
      </c>
      <c r="I137" s="274">
        <v>43069</v>
      </c>
      <c r="J137" s="201" t="s">
        <v>714</v>
      </c>
      <c r="K137" s="177">
        <v>32616667</v>
      </c>
      <c r="L137" s="170">
        <v>9785000</v>
      </c>
      <c r="M137" s="167"/>
      <c r="N137" s="170">
        <v>0</v>
      </c>
      <c r="O137" s="164" t="s">
        <v>715</v>
      </c>
      <c r="P137" s="189" t="s">
        <v>129</v>
      </c>
      <c r="Q137" s="169" t="s">
        <v>128</v>
      </c>
      <c r="R137" s="189" t="s">
        <v>127</v>
      </c>
      <c r="S137" s="162" t="s">
        <v>117</v>
      </c>
    </row>
    <row r="138" spans="1:19" ht="24.95" customHeight="1" x14ac:dyDescent="0.25">
      <c r="A138" s="171">
        <v>550</v>
      </c>
      <c r="B138" s="229">
        <v>42972</v>
      </c>
      <c r="C138" s="187" t="s">
        <v>716</v>
      </c>
      <c r="D138" s="164">
        <v>1098669198</v>
      </c>
      <c r="E138" s="164" t="s">
        <v>120</v>
      </c>
      <c r="F138" s="169" t="s">
        <v>29</v>
      </c>
      <c r="G138" s="176" t="s">
        <v>118</v>
      </c>
      <c r="H138" s="182">
        <v>42975</v>
      </c>
      <c r="I138" s="224">
        <v>43281</v>
      </c>
      <c r="J138" s="201" t="s">
        <v>717</v>
      </c>
      <c r="K138" s="188">
        <v>45516400</v>
      </c>
      <c r="L138" s="167">
        <v>4028000</v>
      </c>
      <c r="M138" s="188"/>
      <c r="N138" s="170" t="s">
        <v>718</v>
      </c>
      <c r="O138" s="363" t="s">
        <v>719</v>
      </c>
      <c r="P138" s="179" t="s">
        <v>140</v>
      </c>
      <c r="Q138" s="179" t="s">
        <v>141</v>
      </c>
      <c r="R138" s="163" t="s">
        <v>142</v>
      </c>
      <c r="S138" s="162" t="s">
        <v>117</v>
      </c>
    </row>
    <row r="139" spans="1:19" ht="24.95" customHeight="1" x14ac:dyDescent="0.25">
      <c r="A139" s="171">
        <v>551</v>
      </c>
      <c r="B139" s="204">
        <v>42975</v>
      </c>
      <c r="C139" s="174" t="s">
        <v>720</v>
      </c>
      <c r="D139" s="406">
        <v>1144050877</v>
      </c>
      <c r="E139" s="161" t="s">
        <v>120</v>
      </c>
      <c r="F139" s="163" t="s">
        <v>29</v>
      </c>
      <c r="G139" s="176" t="s">
        <v>118</v>
      </c>
      <c r="H139" s="182">
        <v>42976</v>
      </c>
      <c r="I139" s="206">
        <v>43299</v>
      </c>
      <c r="J139" s="201" t="s">
        <v>721</v>
      </c>
      <c r="K139" s="407">
        <v>33167082</v>
      </c>
      <c r="L139" s="408">
        <v>2935140</v>
      </c>
      <c r="M139" s="409"/>
      <c r="N139" s="410" t="s">
        <v>722</v>
      </c>
      <c r="O139" s="411" t="s">
        <v>723</v>
      </c>
      <c r="P139" s="179" t="s">
        <v>140</v>
      </c>
      <c r="Q139" s="179" t="s">
        <v>141</v>
      </c>
      <c r="R139" s="163" t="s">
        <v>142</v>
      </c>
      <c r="S139" s="162" t="s">
        <v>117</v>
      </c>
    </row>
    <row r="140" spans="1:19" ht="24.95" customHeight="1" x14ac:dyDescent="0.25">
      <c r="A140" s="171">
        <v>552</v>
      </c>
      <c r="B140" s="204">
        <v>42975</v>
      </c>
      <c r="C140" s="304" t="s">
        <v>724</v>
      </c>
      <c r="D140" s="317">
        <v>94501917</v>
      </c>
      <c r="E140" s="317" t="s">
        <v>120</v>
      </c>
      <c r="F140" s="317" t="s">
        <v>29</v>
      </c>
      <c r="G140" s="273" t="s">
        <v>118</v>
      </c>
      <c r="H140" s="195">
        <v>42976</v>
      </c>
      <c r="I140" s="195">
        <v>43299</v>
      </c>
      <c r="J140" s="201" t="s">
        <v>725</v>
      </c>
      <c r="K140" s="308">
        <v>139687436</v>
      </c>
      <c r="L140" s="307">
        <v>12361720</v>
      </c>
      <c r="M140" s="308"/>
      <c r="N140" s="394" t="s">
        <v>726</v>
      </c>
      <c r="O140" s="322" t="s">
        <v>727</v>
      </c>
      <c r="P140" s="193" t="s">
        <v>140</v>
      </c>
      <c r="Q140" s="193" t="s">
        <v>141</v>
      </c>
      <c r="R140" s="271" t="s">
        <v>142</v>
      </c>
      <c r="S140" s="162" t="s">
        <v>117</v>
      </c>
    </row>
    <row r="141" spans="1:19" ht="24.95" customHeight="1" x14ac:dyDescent="0.25">
      <c r="A141" s="171">
        <v>553</v>
      </c>
      <c r="B141" s="204">
        <v>42975</v>
      </c>
      <c r="C141" s="304" t="s">
        <v>728</v>
      </c>
      <c r="D141" s="317">
        <v>79113150</v>
      </c>
      <c r="E141" s="317" t="s">
        <v>120</v>
      </c>
      <c r="F141" s="264" t="s">
        <v>29</v>
      </c>
      <c r="G141" s="273" t="s">
        <v>118</v>
      </c>
      <c r="H141" s="195">
        <v>42976</v>
      </c>
      <c r="I141" s="195">
        <v>43311</v>
      </c>
      <c r="J141" s="247" t="s">
        <v>729</v>
      </c>
      <c r="K141" s="312">
        <v>63600000</v>
      </c>
      <c r="L141" s="307">
        <v>5300000</v>
      </c>
      <c r="M141" s="308"/>
      <c r="N141" s="388" t="s">
        <v>730</v>
      </c>
      <c r="O141" s="264" t="s">
        <v>731</v>
      </c>
      <c r="P141" s="193" t="s">
        <v>643</v>
      </c>
      <c r="Q141" s="183" t="s">
        <v>644</v>
      </c>
      <c r="R141" s="193" t="s">
        <v>643</v>
      </c>
      <c r="S141" s="162" t="s">
        <v>117</v>
      </c>
    </row>
    <row r="142" spans="1:19" ht="24.95" customHeight="1" x14ac:dyDescent="0.25">
      <c r="A142" s="171">
        <v>554</v>
      </c>
      <c r="B142" s="204">
        <v>42976</v>
      </c>
      <c r="C142" s="412" t="s">
        <v>732</v>
      </c>
      <c r="D142" s="198">
        <v>31579213</v>
      </c>
      <c r="E142" s="161" t="s">
        <v>120</v>
      </c>
      <c r="F142" s="161" t="s">
        <v>29</v>
      </c>
      <c r="G142" s="265" t="s">
        <v>118</v>
      </c>
      <c r="H142" s="180">
        <v>42977</v>
      </c>
      <c r="I142" s="182">
        <v>43299</v>
      </c>
      <c r="J142" s="166" t="s">
        <v>733</v>
      </c>
      <c r="K142" s="162">
        <v>83408188</v>
      </c>
      <c r="L142" s="162">
        <v>7370180</v>
      </c>
      <c r="M142" s="162" t="s">
        <v>0</v>
      </c>
      <c r="N142" s="388" t="s">
        <v>734</v>
      </c>
      <c r="O142" s="231" t="s">
        <v>735</v>
      </c>
      <c r="P142" s="179" t="s">
        <v>140</v>
      </c>
      <c r="Q142" s="179" t="s">
        <v>141</v>
      </c>
      <c r="R142" s="212" t="s">
        <v>142</v>
      </c>
      <c r="S142" s="162" t="s">
        <v>117</v>
      </c>
    </row>
    <row r="143" spans="1:19" ht="24.95" customHeight="1" x14ac:dyDescent="0.25">
      <c r="A143" s="171">
        <v>555</v>
      </c>
      <c r="B143" s="204">
        <v>42976</v>
      </c>
      <c r="C143" s="174" t="s">
        <v>736</v>
      </c>
      <c r="D143" s="161">
        <v>1020462035</v>
      </c>
      <c r="E143" s="161" t="s">
        <v>120</v>
      </c>
      <c r="F143" s="161" t="s">
        <v>29</v>
      </c>
      <c r="G143" s="176" t="s">
        <v>118</v>
      </c>
      <c r="H143" s="180">
        <v>42977</v>
      </c>
      <c r="I143" s="182">
        <v>43299</v>
      </c>
      <c r="J143" s="166" t="s">
        <v>733</v>
      </c>
      <c r="K143" s="162">
        <v>33167082</v>
      </c>
      <c r="L143" s="162">
        <v>2935140</v>
      </c>
      <c r="M143" s="162"/>
      <c r="N143" s="388" t="s">
        <v>722</v>
      </c>
      <c r="O143" s="231" t="s">
        <v>737</v>
      </c>
      <c r="P143" s="179" t="s">
        <v>140</v>
      </c>
      <c r="Q143" s="179" t="s">
        <v>141</v>
      </c>
      <c r="R143" s="163" t="s">
        <v>142</v>
      </c>
      <c r="S143" s="162" t="s">
        <v>117</v>
      </c>
    </row>
    <row r="144" spans="1:19" ht="24.95" customHeight="1" x14ac:dyDescent="0.25">
      <c r="A144" s="427">
        <v>556</v>
      </c>
      <c r="B144" s="194">
        <v>42976</v>
      </c>
      <c r="C144" s="304" t="s">
        <v>738</v>
      </c>
      <c r="D144" s="305" t="s">
        <v>739</v>
      </c>
      <c r="E144" s="305" t="s">
        <v>120</v>
      </c>
      <c r="F144" s="273" t="s">
        <v>124</v>
      </c>
      <c r="G144" s="271" t="s">
        <v>118</v>
      </c>
      <c r="H144" s="194">
        <v>42977</v>
      </c>
      <c r="I144" s="287">
        <v>43084</v>
      </c>
      <c r="J144" s="201" t="s">
        <v>740</v>
      </c>
      <c r="K144" s="308">
        <v>167800710</v>
      </c>
      <c r="L144" s="312" t="s">
        <v>126</v>
      </c>
      <c r="M144" s="308"/>
      <c r="N144" s="312">
        <v>0</v>
      </c>
      <c r="O144" s="310" t="s">
        <v>741</v>
      </c>
      <c r="P144" s="193" t="s">
        <v>143</v>
      </c>
      <c r="Q144" s="193" t="s">
        <v>742</v>
      </c>
      <c r="R144" s="264" t="s">
        <v>143</v>
      </c>
      <c r="S144" s="162" t="s">
        <v>117</v>
      </c>
    </row>
    <row r="145" spans="1:19" ht="24.95" customHeight="1" x14ac:dyDescent="0.25">
      <c r="A145" s="171">
        <v>557</v>
      </c>
      <c r="B145" s="204">
        <v>42977</v>
      </c>
      <c r="C145" s="174" t="s">
        <v>743</v>
      </c>
      <c r="D145" s="161">
        <v>79047639</v>
      </c>
      <c r="E145" s="161" t="s">
        <v>120</v>
      </c>
      <c r="F145" s="161" t="s">
        <v>29</v>
      </c>
      <c r="G145" s="176" t="s">
        <v>118</v>
      </c>
      <c r="H145" s="182">
        <v>42979</v>
      </c>
      <c r="I145" s="182">
        <v>43084</v>
      </c>
      <c r="J145" s="201" t="s">
        <v>744</v>
      </c>
      <c r="K145" s="162">
        <v>31768200</v>
      </c>
      <c r="L145" s="162">
        <v>8586000</v>
      </c>
      <c r="M145" s="162"/>
      <c r="N145" s="312">
        <v>0</v>
      </c>
      <c r="O145" s="231" t="s">
        <v>745</v>
      </c>
      <c r="P145" s="183" t="s">
        <v>241</v>
      </c>
      <c r="Q145" s="272" t="s">
        <v>242</v>
      </c>
      <c r="R145" s="183" t="s">
        <v>241</v>
      </c>
      <c r="S145" s="162" t="s">
        <v>117</v>
      </c>
    </row>
    <row r="146" spans="1:19" ht="24.95" customHeight="1" x14ac:dyDescent="0.25">
      <c r="A146" s="171">
        <v>558</v>
      </c>
      <c r="B146" s="204">
        <v>42978</v>
      </c>
      <c r="C146" s="174" t="s">
        <v>746</v>
      </c>
      <c r="D146" s="161">
        <v>1018436370</v>
      </c>
      <c r="E146" s="161" t="s">
        <v>120</v>
      </c>
      <c r="F146" s="161" t="s">
        <v>29</v>
      </c>
      <c r="G146" s="176" t="s">
        <v>118</v>
      </c>
      <c r="H146" s="173">
        <v>42979</v>
      </c>
      <c r="I146" s="182">
        <v>43299</v>
      </c>
      <c r="J146" s="413" t="s">
        <v>747</v>
      </c>
      <c r="K146" s="162">
        <v>51361735</v>
      </c>
      <c r="L146" s="162">
        <v>4726540</v>
      </c>
      <c r="M146" s="162"/>
      <c r="N146" s="414" t="s">
        <v>566</v>
      </c>
      <c r="O146" s="231" t="s">
        <v>748</v>
      </c>
      <c r="P146" s="347" t="s">
        <v>140</v>
      </c>
      <c r="Q146" s="347" t="s">
        <v>141</v>
      </c>
      <c r="R146" s="354" t="s">
        <v>142</v>
      </c>
      <c r="S146" s="162" t="s">
        <v>117</v>
      </c>
    </row>
    <row r="147" spans="1:19" ht="24.95" customHeight="1" x14ac:dyDescent="0.25">
      <c r="A147" s="252">
        <v>559</v>
      </c>
      <c r="B147" s="194">
        <v>42978</v>
      </c>
      <c r="C147" s="415" t="s">
        <v>749</v>
      </c>
      <c r="D147" s="175">
        <v>52348400</v>
      </c>
      <c r="E147" s="175" t="s">
        <v>120</v>
      </c>
      <c r="F147" s="175" t="s">
        <v>29</v>
      </c>
      <c r="G147" s="176" t="s">
        <v>118</v>
      </c>
      <c r="H147" s="173">
        <v>42979</v>
      </c>
      <c r="I147" s="173">
        <v>43069</v>
      </c>
      <c r="J147" s="201" t="s">
        <v>750</v>
      </c>
      <c r="K147" s="170">
        <v>25000000</v>
      </c>
      <c r="L147" s="170">
        <v>7500000</v>
      </c>
      <c r="M147" s="177"/>
      <c r="N147" s="162">
        <v>0</v>
      </c>
      <c r="O147" s="178" t="s">
        <v>751</v>
      </c>
      <c r="P147" s="179" t="s">
        <v>125</v>
      </c>
      <c r="Q147" s="179" t="s">
        <v>752</v>
      </c>
      <c r="R147" s="179" t="s">
        <v>125</v>
      </c>
      <c r="S147" s="162" t="s">
        <v>117</v>
      </c>
    </row>
    <row r="148" spans="1:19" ht="24.95" customHeight="1" x14ac:dyDescent="0.25">
      <c r="A148" s="252">
        <v>560</v>
      </c>
      <c r="B148" s="195">
        <v>42978</v>
      </c>
      <c r="C148" s="174" t="s">
        <v>753</v>
      </c>
      <c r="D148" s="161">
        <v>1022323140</v>
      </c>
      <c r="E148" s="161" t="s">
        <v>120</v>
      </c>
      <c r="F148" s="161" t="s">
        <v>29</v>
      </c>
      <c r="G148" s="163" t="s">
        <v>118</v>
      </c>
      <c r="H148" s="180">
        <v>42979</v>
      </c>
      <c r="I148" s="180">
        <v>43069</v>
      </c>
      <c r="J148" s="247" t="s">
        <v>754</v>
      </c>
      <c r="K148" s="177">
        <v>15988833</v>
      </c>
      <c r="L148" s="170">
        <v>4945000</v>
      </c>
      <c r="M148" s="178"/>
      <c r="N148" s="162">
        <v>0</v>
      </c>
      <c r="O148" s="250" t="s">
        <v>755</v>
      </c>
      <c r="P148" s="179" t="s">
        <v>163</v>
      </c>
      <c r="Q148" s="193" t="s">
        <v>164</v>
      </c>
      <c r="R148" s="179" t="s">
        <v>163</v>
      </c>
      <c r="S148" s="162" t="s">
        <v>117</v>
      </c>
    </row>
    <row r="149" spans="1:19" ht="24.95" customHeight="1" x14ac:dyDescent="0.25">
      <c r="A149" s="427">
        <v>561</v>
      </c>
      <c r="B149" s="194">
        <v>42978</v>
      </c>
      <c r="C149" s="304" t="s">
        <v>756</v>
      </c>
      <c r="D149" s="305" t="s">
        <v>757</v>
      </c>
      <c r="E149" s="305" t="s">
        <v>120</v>
      </c>
      <c r="F149" s="273" t="s">
        <v>124</v>
      </c>
      <c r="G149" s="271" t="s">
        <v>118</v>
      </c>
      <c r="H149" s="194">
        <v>42948</v>
      </c>
      <c r="I149" s="287">
        <v>43069</v>
      </c>
      <c r="J149" s="201" t="s">
        <v>758</v>
      </c>
      <c r="K149" s="308">
        <v>185900002</v>
      </c>
      <c r="L149" s="312" t="s">
        <v>759</v>
      </c>
      <c r="M149" s="308"/>
      <c r="N149" s="312">
        <v>0</v>
      </c>
      <c r="O149" s="310" t="s">
        <v>760</v>
      </c>
      <c r="P149" s="193" t="s">
        <v>143</v>
      </c>
      <c r="Q149" s="166" t="s">
        <v>761</v>
      </c>
      <c r="R149" s="354" t="s">
        <v>143</v>
      </c>
      <c r="S149" s="162" t="s">
        <v>117</v>
      </c>
    </row>
    <row r="150" spans="1:19" ht="24.95" customHeight="1" x14ac:dyDescent="0.25">
      <c r="A150" s="427">
        <v>562</v>
      </c>
      <c r="B150" s="194">
        <v>42978</v>
      </c>
      <c r="C150" s="304" t="s">
        <v>762</v>
      </c>
      <c r="D150" s="305" t="s">
        <v>763</v>
      </c>
      <c r="E150" s="305" t="s">
        <v>120</v>
      </c>
      <c r="F150" s="273" t="s">
        <v>124</v>
      </c>
      <c r="G150" s="271" t="s">
        <v>118</v>
      </c>
      <c r="H150" s="194">
        <v>42983</v>
      </c>
      <c r="I150" s="287">
        <v>43311</v>
      </c>
      <c r="J150" s="166" t="s">
        <v>764</v>
      </c>
      <c r="K150" s="308">
        <v>90858400</v>
      </c>
      <c r="L150" s="312" t="s">
        <v>126</v>
      </c>
      <c r="M150" s="308"/>
      <c r="N150" s="388" t="s">
        <v>765</v>
      </c>
      <c r="O150" s="310" t="s">
        <v>766</v>
      </c>
      <c r="P150" s="193" t="s">
        <v>143</v>
      </c>
      <c r="Q150" s="166" t="s">
        <v>767</v>
      </c>
      <c r="R150" s="264" t="s">
        <v>143</v>
      </c>
      <c r="S150" s="162" t="s">
        <v>117</v>
      </c>
    </row>
    <row r="151" spans="1:19" ht="24.95" customHeight="1" x14ac:dyDescent="0.25">
      <c r="B151" s="160"/>
      <c r="H151" s="2"/>
      <c r="I151" s="28"/>
      <c r="J151"/>
      <c r="K151" s="2"/>
      <c r="L151" s="2"/>
      <c r="N151"/>
    </row>
    <row r="152" spans="1:19" ht="24.95" customHeight="1" x14ac:dyDescent="0.25">
      <c r="B152" s="160"/>
      <c r="H152" s="2"/>
      <c r="I152" s="28"/>
      <c r="J152"/>
      <c r="K152" s="2"/>
      <c r="L152" s="2"/>
      <c r="N152"/>
    </row>
    <row r="153" spans="1:19" ht="24.95" customHeight="1" x14ac:dyDescent="0.25">
      <c r="B153" s="160"/>
      <c r="H153" s="2"/>
      <c r="I153" s="28"/>
      <c r="J153"/>
      <c r="K153" s="2"/>
      <c r="L153" s="2"/>
      <c r="N153"/>
    </row>
    <row r="154" spans="1:19" ht="24.95" customHeight="1" x14ac:dyDescent="0.25">
      <c r="B154" s="160"/>
      <c r="H154" s="2"/>
      <c r="I154" s="28"/>
      <c r="J154"/>
      <c r="K154" s="2"/>
      <c r="L154" s="2"/>
      <c r="N154"/>
    </row>
    <row r="155" spans="1:19" ht="24.95" customHeight="1" x14ac:dyDescent="0.25">
      <c r="B155" s="160"/>
      <c r="H155" s="2"/>
      <c r="I155" s="28"/>
      <c r="J155"/>
      <c r="K155" s="2"/>
      <c r="L155" s="2"/>
      <c r="N155"/>
    </row>
    <row r="156" spans="1:19" ht="24.95" customHeight="1" x14ac:dyDescent="0.25">
      <c r="B156" s="160"/>
      <c r="H156" s="2"/>
      <c r="I156" s="28"/>
      <c r="J156"/>
      <c r="K156" s="2"/>
      <c r="L156" s="2"/>
      <c r="N156"/>
    </row>
    <row r="157" spans="1:19" ht="24.95" customHeight="1" x14ac:dyDescent="0.25">
      <c r="B157" s="160"/>
      <c r="H157" s="2"/>
      <c r="I157" s="28"/>
      <c r="J157"/>
      <c r="K157" s="2"/>
      <c r="L157" s="2"/>
      <c r="N157"/>
    </row>
    <row r="158" spans="1:19" ht="24.95" customHeight="1" x14ac:dyDescent="0.25">
      <c r="B158" s="160"/>
      <c r="H158" s="2"/>
      <c r="I158" s="28"/>
      <c r="J158"/>
      <c r="K158" s="2"/>
      <c r="L158" s="2"/>
      <c r="N158"/>
    </row>
    <row r="159" spans="1:19" ht="24.95" customHeight="1" x14ac:dyDescent="0.25">
      <c r="B159" s="160"/>
      <c r="H159" s="2"/>
      <c r="I159" s="28"/>
      <c r="J159"/>
      <c r="K159" s="2"/>
      <c r="L159" s="2"/>
      <c r="N159"/>
    </row>
    <row r="160" spans="1:19" ht="24.95" customHeight="1" x14ac:dyDescent="0.25">
      <c r="B160" s="160"/>
      <c r="H160" s="2"/>
      <c r="I160" s="28"/>
      <c r="J160"/>
      <c r="K160" s="2"/>
      <c r="L160" s="2"/>
      <c r="N160"/>
    </row>
    <row r="161" spans="2:14" ht="24.95" customHeight="1" x14ac:dyDescent="0.25">
      <c r="B161" s="160"/>
      <c r="H161" s="2"/>
      <c r="I161" s="28"/>
      <c r="J161"/>
      <c r="K161" s="2"/>
      <c r="L161" s="2"/>
      <c r="N161"/>
    </row>
    <row r="162" spans="2:14" ht="24.95" customHeight="1" x14ac:dyDescent="0.25">
      <c r="B162" s="160"/>
      <c r="H162" s="2"/>
      <c r="I162" s="28"/>
      <c r="J162"/>
      <c r="K162" s="2"/>
      <c r="L162" s="2"/>
      <c r="N162"/>
    </row>
    <row r="163" spans="2:14" ht="24.95" customHeight="1" x14ac:dyDescent="0.25">
      <c r="B163" s="160"/>
      <c r="H163" s="2"/>
      <c r="I163" s="28"/>
      <c r="J163"/>
      <c r="K163" s="2"/>
      <c r="L163" s="2"/>
      <c r="N163"/>
    </row>
    <row r="164" spans="2:14" ht="24.95" customHeight="1" x14ac:dyDescent="0.25">
      <c r="B164" s="160"/>
      <c r="H164" s="2"/>
      <c r="I164" s="28"/>
      <c r="J164"/>
      <c r="K164" s="2"/>
      <c r="L164" s="2"/>
      <c r="N164"/>
    </row>
    <row r="165" spans="2:14" ht="24.95" customHeight="1" x14ac:dyDescent="0.25">
      <c r="B165" s="160"/>
      <c r="H165" s="2"/>
      <c r="I165" s="28"/>
      <c r="J165"/>
      <c r="K165" s="2"/>
      <c r="L165" s="2"/>
      <c r="N165"/>
    </row>
    <row r="166" spans="2:14" ht="24.95" customHeight="1" x14ac:dyDescent="0.25">
      <c r="B166" s="160"/>
      <c r="H166" s="2"/>
      <c r="I166" s="28"/>
      <c r="J166"/>
      <c r="K166" s="2"/>
      <c r="L166" s="2"/>
      <c r="N166"/>
    </row>
    <row r="167" spans="2:14" ht="24.95" customHeight="1" x14ac:dyDescent="0.25">
      <c r="B167" s="160"/>
      <c r="H167" s="2"/>
      <c r="I167" s="28"/>
      <c r="J167"/>
      <c r="K167" s="2"/>
      <c r="L167" s="2"/>
      <c r="N167"/>
    </row>
    <row r="168" spans="2:14" ht="24.95" customHeight="1" x14ac:dyDescent="0.25">
      <c r="B168" s="160"/>
      <c r="H168" s="2"/>
      <c r="I168" s="28"/>
      <c r="J168"/>
      <c r="K168" s="2"/>
      <c r="L168" s="2"/>
      <c r="N168"/>
    </row>
    <row r="169" spans="2:14" ht="24.95" customHeight="1" x14ac:dyDescent="0.25">
      <c r="B169" s="160"/>
      <c r="H169" s="2"/>
      <c r="I169" s="28"/>
      <c r="J169"/>
      <c r="K169" s="2"/>
      <c r="L169" s="2"/>
      <c r="N169"/>
    </row>
    <row r="170" spans="2:14" ht="24.95" customHeight="1" x14ac:dyDescent="0.25">
      <c r="B170" s="160"/>
      <c r="H170" s="2"/>
      <c r="I170" s="28"/>
      <c r="J170"/>
      <c r="K170" s="2"/>
      <c r="L170" s="2"/>
      <c r="N170"/>
    </row>
    <row r="171" spans="2:14" ht="24.95" customHeight="1" x14ac:dyDescent="0.25">
      <c r="B171" s="160"/>
      <c r="H171" s="2"/>
      <c r="I171" s="28"/>
      <c r="J171"/>
      <c r="K171" s="2"/>
      <c r="L171" s="2"/>
      <c r="N171"/>
    </row>
    <row r="172" spans="2:14" ht="24.95" customHeight="1" x14ac:dyDescent="0.25">
      <c r="B172" s="160"/>
      <c r="H172" s="2"/>
      <c r="I172" s="28"/>
      <c r="J172"/>
      <c r="K172" s="2"/>
      <c r="L172" s="2"/>
      <c r="N172"/>
    </row>
    <row r="173" spans="2:14" ht="24.95" customHeight="1" x14ac:dyDescent="0.25">
      <c r="B173" s="160"/>
      <c r="H173" s="2"/>
      <c r="I173" s="28"/>
      <c r="J173"/>
      <c r="K173" s="2"/>
      <c r="L173" s="2"/>
      <c r="N173"/>
    </row>
    <row r="174" spans="2:14" ht="24.95" customHeight="1" x14ac:dyDescent="0.25">
      <c r="B174" s="160"/>
      <c r="H174" s="2"/>
      <c r="I174" s="28"/>
      <c r="J174"/>
      <c r="K174" s="2"/>
      <c r="L174" s="2"/>
    </row>
    <row r="175" spans="2:14" ht="24.95" customHeight="1" x14ac:dyDescent="0.25">
      <c r="B175" s="160"/>
      <c r="H175" s="2"/>
      <c r="I175" s="28"/>
      <c r="J175"/>
      <c r="K175" s="2"/>
      <c r="L175" s="2"/>
    </row>
    <row r="176" spans="2:14" ht="24.95" customHeight="1" x14ac:dyDescent="0.25">
      <c r="B176" s="160"/>
      <c r="H176" s="2"/>
      <c r="I176" s="28"/>
      <c r="J176"/>
      <c r="K176" s="2"/>
      <c r="L176" s="2"/>
    </row>
    <row r="177" spans="2:12" ht="24.95" customHeight="1" x14ac:dyDescent="0.25">
      <c r="B177" s="160"/>
      <c r="H177" s="2"/>
      <c r="I177" s="28"/>
      <c r="J177"/>
      <c r="K177" s="2"/>
      <c r="L177" s="2"/>
    </row>
    <row r="178" spans="2:12" ht="24.95" customHeight="1" x14ac:dyDescent="0.25">
      <c r="B178" s="160"/>
      <c r="H178" s="2"/>
      <c r="I178" s="28"/>
      <c r="J178"/>
      <c r="K178" s="2"/>
      <c r="L178" s="2"/>
    </row>
    <row r="179" spans="2:12" ht="24.95" customHeight="1" x14ac:dyDescent="0.25">
      <c r="B179" s="160"/>
      <c r="H179" s="2"/>
      <c r="I179" s="28"/>
      <c r="J179"/>
      <c r="K179" s="2"/>
      <c r="L179" s="2"/>
    </row>
    <row r="180" spans="2:12" ht="24.95" customHeight="1" x14ac:dyDescent="0.25">
      <c r="B180" s="160"/>
      <c r="H180" s="2"/>
      <c r="I180" s="28"/>
      <c r="J180"/>
      <c r="K180" s="2"/>
      <c r="L180" s="2"/>
    </row>
    <row r="181" spans="2:12" ht="24.95" customHeight="1" x14ac:dyDescent="0.25">
      <c r="B181" s="160"/>
      <c r="H181" s="2"/>
      <c r="I181" s="28"/>
      <c r="J181"/>
      <c r="K181" s="2"/>
      <c r="L181" s="2"/>
    </row>
    <row r="182" spans="2:12" ht="24.95" customHeight="1" x14ac:dyDescent="0.25">
      <c r="B182" s="160"/>
      <c r="H182" s="2"/>
      <c r="I182" s="28"/>
      <c r="J182"/>
      <c r="K182" s="2"/>
      <c r="L182" s="2"/>
    </row>
    <row r="183" spans="2:12" ht="24.95" customHeight="1" x14ac:dyDescent="0.25">
      <c r="B183" s="160"/>
      <c r="H183" s="2"/>
      <c r="I183" s="28"/>
      <c r="J183"/>
      <c r="K183" s="2"/>
      <c r="L183" s="2"/>
    </row>
    <row r="184" spans="2:12" ht="24.95" customHeight="1" x14ac:dyDescent="0.25">
      <c r="B184" s="160"/>
      <c r="H184" s="2"/>
      <c r="I184" s="28"/>
      <c r="J184"/>
      <c r="K184" s="2"/>
      <c r="L184" s="2"/>
    </row>
    <row r="185" spans="2:12" ht="24.95" customHeight="1" x14ac:dyDescent="0.25">
      <c r="B185" s="160"/>
      <c r="H185" s="2"/>
      <c r="I185" s="28"/>
      <c r="J185"/>
      <c r="K185" s="2"/>
      <c r="L185" s="2"/>
    </row>
    <row r="186" spans="2:12" ht="24.95" customHeight="1" x14ac:dyDescent="0.25">
      <c r="B186" s="160"/>
      <c r="H186" s="2"/>
      <c r="I186" s="28"/>
      <c r="J186"/>
      <c r="K186" s="2"/>
      <c r="L186" s="2"/>
    </row>
    <row r="187" spans="2:12" ht="24.95" customHeight="1" x14ac:dyDescent="0.25">
      <c r="B187" s="160"/>
      <c r="H187" s="2"/>
      <c r="I187" s="28"/>
      <c r="J187"/>
      <c r="K187" s="2"/>
      <c r="L187" s="2"/>
    </row>
    <row r="188" spans="2:12" ht="24.95" customHeight="1" x14ac:dyDescent="0.25">
      <c r="B188" s="160"/>
      <c r="H188" s="2"/>
      <c r="I188" s="28"/>
      <c r="J188"/>
      <c r="K188" s="2"/>
      <c r="L188" s="2"/>
    </row>
    <row r="189" spans="2:12" ht="24.95" customHeight="1" x14ac:dyDescent="0.25">
      <c r="B189" s="160"/>
      <c r="H189" s="2"/>
      <c r="I189" s="28"/>
      <c r="J189"/>
      <c r="K189" s="2"/>
      <c r="L189" s="2"/>
    </row>
    <row r="190" spans="2:12" ht="24.95" customHeight="1" x14ac:dyDescent="0.25">
      <c r="B190" s="160"/>
      <c r="H190" s="2"/>
      <c r="I190" s="28"/>
      <c r="J190"/>
      <c r="K190" s="2"/>
      <c r="L190" s="2"/>
    </row>
    <row r="191" spans="2:12" ht="24.95" customHeight="1" x14ac:dyDescent="0.25">
      <c r="B191" s="160"/>
      <c r="H191" s="2"/>
      <c r="I191" s="28"/>
      <c r="J191"/>
      <c r="K191" s="2"/>
      <c r="L191" s="2"/>
    </row>
    <row r="192" spans="2:12" ht="24.95" customHeight="1" x14ac:dyDescent="0.25">
      <c r="B192" s="160"/>
      <c r="H192" s="2"/>
      <c r="I192" s="28"/>
      <c r="J192"/>
      <c r="K192" s="2"/>
      <c r="L192" s="2"/>
    </row>
    <row r="193" spans="2:12" ht="24.95" customHeight="1" x14ac:dyDescent="0.25">
      <c r="B193" s="160"/>
      <c r="H193" s="2"/>
      <c r="I193" s="28"/>
      <c r="J193"/>
      <c r="K193" s="2"/>
      <c r="L193" s="2"/>
    </row>
    <row r="194" spans="2:12" ht="24.95" customHeight="1" x14ac:dyDescent="0.25">
      <c r="B194" s="160"/>
      <c r="H194" s="2"/>
      <c r="I194" s="28"/>
      <c r="J194"/>
      <c r="K194" s="2"/>
      <c r="L194" s="2"/>
    </row>
    <row r="195" spans="2:12" ht="24.95" customHeight="1" x14ac:dyDescent="0.25">
      <c r="B195" s="160"/>
      <c r="H195" s="2"/>
      <c r="I195" s="28"/>
      <c r="J195"/>
      <c r="K195" s="2"/>
      <c r="L195" s="2"/>
    </row>
    <row r="196" spans="2:12" ht="24.95" customHeight="1" x14ac:dyDescent="0.25">
      <c r="B196" s="160"/>
      <c r="H196" s="2"/>
      <c r="I196" s="28"/>
      <c r="J196"/>
      <c r="K196" s="2"/>
      <c r="L196" s="2"/>
    </row>
    <row r="197" spans="2:12" ht="24.95" customHeight="1" x14ac:dyDescent="0.25">
      <c r="B197" s="160"/>
      <c r="H197" s="2"/>
      <c r="I197" s="28"/>
      <c r="J197"/>
      <c r="K197" s="2"/>
      <c r="L197" s="2"/>
    </row>
    <row r="198" spans="2:12" ht="24.95" customHeight="1" x14ac:dyDescent="0.25">
      <c r="B198" s="160"/>
      <c r="H198" s="2"/>
      <c r="I198" s="28"/>
      <c r="J198"/>
      <c r="K198" s="2"/>
      <c r="L198" s="2"/>
    </row>
    <row r="199" spans="2:12" ht="24.95" customHeight="1" x14ac:dyDescent="0.25">
      <c r="B199" s="160"/>
      <c r="H199" s="2"/>
      <c r="I199" s="28"/>
      <c r="J199"/>
      <c r="K199" s="2"/>
      <c r="L199" s="2"/>
    </row>
    <row r="200" spans="2:12" ht="24.95" customHeight="1" x14ac:dyDescent="0.25">
      <c r="B200" s="160"/>
      <c r="H200" s="2"/>
      <c r="I200" s="28"/>
      <c r="J200"/>
      <c r="K200" s="2"/>
      <c r="L200" s="2"/>
    </row>
    <row r="201" spans="2:12" ht="24.95" customHeight="1" x14ac:dyDescent="0.25">
      <c r="B201" s="160"/>
      <c r="H201" s="2"/>
      <c r="I201" s="28"/>
      <c r="J201"/>
      <c r="K201" s="2"/>
      <c r="L201" s="2"/>
    </row>
    <row r="202" spans="2:12" ht="24.95" customHeight="1" x14ac:dyDescent="0.25">
      <c r="B202" s="160"/>
      <c r="H202" s="2"/>
      <c r="I202" s="28"/>
      <c r="J202"/>
      <c r="K202" s="2"/>
      <c r="L202" s="2"/>
    </row>
    <row r="203" spans="2:12" ht="24.95" customHeight="1" x14ac:dyDescent="0.25">
      <c r="B203" s="160"/>
      <c r="H203" s="2"/>
      <c r="I203" s="28"/>
      <c r="J203"/>
      <c r="K203" s="2"/>
      <c r="L203" s="2"/>
    </row>
    <row r="204" spans="2:12" ht="24.95" customHeight="1" x14ac:dyDescent="0.25">
      <c r="B204" s="160"/>
      <c r="H204" s="2"/>
      <c r="I204" s="28"/>
      <c r="J204"/>
      <c r="K204" s="2"/>
      <c r="L204" s="2"/>
    </row>
    <row r="205" spans="2:12" ht="24.95" customHeight="1" x14ac:dyDescent="0.25">
      <c r="B205" s="160"/>
      <c r="H205" s="2"/>
      <c r="I205" s="28"/>
      <c r="J205"/>
      <c r="K205" s="2"/>
      <c r="L205" s="2"/>
    </row>
    <row r="206" spans="2:12" ht="24.95" customHeight="1" x14ac:dyDescent="0.25">
      <c r="B206" s="160"/>
      <c r="H206" s="2"/>
      <c r="I206" s="28"/>
      <c r="J206"/>
      <c r="K206" s="2"/>
      <c r="L206" s="2"/>
    </row>
    <row r="207" spans="2:12" ht="24.95" customHeight="1" x14ac:dyDescent="0.25">
      <c r="B207" s="160"/>
      <c r="H207" s="2"/>
      <c r="I207" s="28"/>
      <c r="J207"/>
      <c r="K207" s="2"/>
      <c r="L207" s="2"/>
    </row>
    <row r="208" spans="2:12" ht="24.95" customHeight="1" x14ac:dyDescent="0.25">
      <c r="B208" s="160"/>
      <c r="H208" s="2"/>
      <c r="I208" s="28"/>
      <c r="J208"/>
      <c r="K208" s="2"/>
      <c r="L208" s="2"/>
    </row>
    <row r="209" spans="2:12" ht="24.95" customHeight="1" x14ac:dyDescent="0.25">
      <c r="B209" s="160"/>
      <c r="H209" s="2"/>
      <c r="I209" s="28"/>
      <c r="J209"/>
      <c r="K209" s="2"/>
      <c r="L209" s="2"/>
    </row>
    <row r="210" spans="2:12" ht="24.95" customHeight="1" x14ac:dyDescent="0.25">
      <c r="B210" s="160"/>
      <c r="H210" s="2"/>
      <c r="I210" s="28"/>
      <c r="J210"/>
      <c r="K210" s="2"/>
      <c r="L210" s="2"/>
    </row>
    <row r="211" spans="2:12" ht="24.95" customHeight="1" x14ac:dyDescent="0.25">
      <c r="B211" s="160"/>
      <c r="H211" s="2"/>
      <c r="I211" s="28"/>
      <c r="J211"/>
      <c r="K211" s="2"/>
      <c r="L211" s="2"/>
    </row>
    <row r="212" spans="2:12" ht="24.95" customHeight="1" x14ac:dyDescent="0.25">
      <c r="B212" s="160"/>
      <c r="H212" s="2"/>
      <c r="I212" s="28"/>
      <c r="J212"/>
      <c r="K212" s="2"/>
      <c r="L212" s="2"/>
    </row>
    <row r="213" spans="2:12" ht="24.95" customHeight="1" x14ac:dyDescent="0.25">
      <c r="B213" s="160"/>
      <c r="H213" s="2"/>
      <c r="I213" s="28"/>
      <c r="J213"/>
      <c r="K213" s="2"/>
      <c r="L213" s="2"/>
    </row>
    <row r="214" spans="2:12" ht="24.95" customHeight="1" x14ac:dyDescent="0.25">
      <c r="B214" s="160"/>
      <c r="H214" s="2"/>
      <c r="I214" s="28"/>
      <c r="J214"/>
      <c r="K214" s="2"/>
      <c r="L214" s="2"/>
    </row>
    <row r="215" spans="2:12" ht="24.95" customHeight="1" x14ac:dyDescent="0.25">
      <c r="B215" s="160"/>
      <c r="H215" s="2"/>
      <c r="I215" s="28"/>
      <c r="J215"/>
      <c r="K215" s="2"/>
      <c r="L215" s="2"/>
    </row>
    <row r="216" spans="2:12" ht="24.95" customHeight="1" x14ac:dyDescent="0.25">
      <c r="B216" s="160"/>
      <c r="H216" s="2"/>
      <c r="I216" s="28"/>
      <c r="J216"/>
      <c r="K216" s="2"/>
      <c r="L216" s="2"/>
    </row>
    <row r="217" spans="2:12" ht="24.95" customHeight="1" x14ac:dyDescent="0.25">
      <c r="B217" s="160"/>
      <c r="H217" s="2"/>
      <c r="I217" s="28"/>
      <c r="J217"/>
      <c r="K217" s="2"/>
      <c r="L217" s="2"/>
    </row>
    <row r="218" spans="2:12" ht="24.95" customHeight="1" x14ac:dyDescent="0.25">
      <c r="B218" s="160"/>
      <c r="H218" s="2"/>
      <c r="I218" s="28"/>
      <c r="J218"/>
      <c r="K218" s="2"/>
      <c r="L218" s="2"/>
    </row>
    <row r="219" spans="2:12" ht="24.95" customHeight="1" x14ac:dyDescent="0.25">
      <c r="B219" s="160"/>
      <c r="H219" s="2"/>
      <c r="I219" s="28"/>
      <c r="J219"/>
      <c r="K219" s="2"/>
      <c r="L219" s="2"/>
    </row>
    <row r="220" spans="2:12" ht="24.95" customHeight="1" x14ac:dyDescent="0.25">
      <c r="B220" s="160"/>
      <c r="H220" s="2"/>
      <c r="I220" s="28"/>
      <c r="J220"/>
      <c r="K220" s="2"/>
      <c r="L220" s="2"/>
    </row>
    <row r="221" spans="2:12" ht="24.95" customHeight="1" x14ac:dyDescent="0.25">
      <c r="B221" s="160"/>
      <c r="H221" s="2"/>
      <c r="I221" s="28"/>
      <c r="J221"/>
      <c r="K221" s="2"/>
      <c r="L221" s="2"/>
    </row>
    <row r="222" spans="2:12" ht="24.95" customHeight="1" x14ac:dyDescent="0.25">
      <c r="B222" s="160"/>
      <c r="H222" s="2"/>
      <c r="I222" s="28"/>
      <c r="J222"/>
      <c r="K222" s="2"/>
      <c r="L222" s="2"/>
    </row>
    <row r="223" spans="2:12" ht="24.95" customHeight="1" x14ac:dyDescent="0.25">
      <c r="B223" s="160"/>
      <c r="H223" s="2"/>
      <c r="I223" s="28"/>
      <c r="J223"/>
      <c r="K223" s="2"/>
      <c r="L223" s="2"/>
    </row>
    <row r="224" spans="2:12" ht="24.95" customHeight="1" x14ac:dyDescent="0.25">
      <c r="B224" s="160"/>
      <c r="H224" s="2"/>
      <c r="I224" s="28"/>
      <c r="J224"/>
      <c r="K224" s="2"/>
      <c r="L224" s="2"/>
    </row>
    <row r="225" spans="2:12" ht="24.95" customHeight="1" x14ac:dyDescent="0.25">
      <c r="B225" s="160"/>
      <c r="H225" s="2"/>
      <c r="I225" s="28"/>
      <c r="J225"/>
      <c r="K225" s="2"/>
      <c r="L225" s="2"/>
    </row>
    <row r="226" spans="2:12" ht="24.95" customHeight="1" x14ac:dyDescent="0.25">
      <c r="B226" s="160"/>
      <c r="H226" s="2"/>
      <c r="I226" s="28"/>
      <c r="J226"/>
      <c r="K226" s="2"/>
      <c r="L226" s="2"/>
    </row>
    <row r="227" spans="2:12" ht="24.95" customHeight="1" x14ac:dyDescent="0.25">
      <c r="B227" s="160"/>
      <c r="H227" s="2"/>
      <c r="I227" s="28"/>
      <c r="J227"/>
      <c r="K227" s="2"/>
      <c r="L227" s="2"/>
    </row>
    <row r="228" spans="2:12" ht="24.95" customHeight="1" x14ac:dyDescent="0.25">
      <c r="B228" s="160"/>
      <c r="H228" s="2"/>
      <c r="I228" s="28"/>
      <c r="J228"/>
      <c r="K228" s="2"/>
      <c r="L228" s="2"/>
    </row>
    <row r="229" spans="2:12" ht="24.95" customHeight="1" x14ac:dyDescent="0.25">
      <c r="B229" s="160"/>
      <c r="H229" s="2"/>
      <c r="I229" s="28"/>
      <c r="J229"/>
      <c r="K229" s="2"/>
      <c r="L229" s="2"/>
    </row>
    <row r="230" spans="2:12" ht="24.95" customHeight="1" x14ac:dyDescent="0.25">
      <c r="B230" s="160"/>
      <c r="H230" s="2"/>
      <c r="I230" s="28"/>
      <c r="J230"/>
      <c r="K230" s="2"/>
      <c r="L230" s="2"/>
    </row>
    <row r="231" spans="2:12" ht="24.95" customHeight="1" x14ac:dyDescent="0.25">
      <c r="B231" s="160"/>
      <c r="H231" s="2"/>
      <c r="I231" s="28"/>
      <c r="J231"/>
      <c r="K231" s="2"/>
      <c r="L231" s="2"/>
    </row>
    <row r="232" spans="2:12" ht="24.95" customHeight="1" x14ac:dyDescent="0.25">
      <c r="B232" s="160"/>
      <c r="H232" s="2"/>
      <c r="I232" s="28"/>
      <c r="J232"/>
      <c r="K232" s="2"/>
      <c r="L232" s="2"/>
    </row>
    <row r="233" spans="2:12" ht="24.95" customHeight="1" x14ac:dyDescent="0.25">
      <c r="B233" s="160"/>
      <c r="H233" s="2"/>
      <c r="I233" s="28"/>
      <c r="J233"/>
      <c r="K233" s="2"/>
      <c r="L233" s="2"/>
    </row>
    <row r="234" spans="2:12" ht="24.95" customHeight="1" x14ac:dyDescent="0.25">
      <c r="B234" s="160"/>
      <c r="H234" s="2"/>
      <c r="I234" s="28"/>
      <c r="J234"/>
      <c r="K234" s="2"/>
      <c r="L234" s="2"/>
    </row>
    <row r="235" spans="2:12" ht="24.95" customHeight="1" x14ac:dyDescent="0.25">
      <c r="B235" s="160"/>
      <c r="H235" s="2"/>
      <c r="I235" s="28"/>
      <c r="J235"/>
      <c r="K235" s="2"/>
      <c r="L235" s="2"/>
    </row>
    <row r="236" spans="2:12" ht="24.95" customHeight="1" x14ac:dyDescent="0.25">
      <c r="B236" s="160"/>
      <c r="H236" s="2"/>
      <c r="I236" s="28"/>
      <c r="J236"/>
      <c r="K236" s="2"/>
      <c r="L236" s="2"/>
    </row>
    <row r="237" spans="2:12" ht="24.95" customHeight="1" x14ac:dyDescent="0.25">
      <c r="B237" s="160"/>
      <c r="H237" s="2"/>
      <c r="I237" s="28"/>
      <c r="J237"/>
      <c r="K237" s="2"/>
      <c r="L237" s="2"/>
    </row>
    <row r="238" spans="2:12" ht="24.95" customHeight="1" x14ac:dyDescent="0.25">
      <c r="B238" s="160"/>
      <c r="H238" s="2"/>
      <c r="I238" s="28"/>
      <c r="J238"/>
      <c r="K238" s="2"/>
      <c r="L238" s="2"/>
    </row>
    <row r="239" spans="2:12" ht="24.95" customHeight="1" x14ac:dyDescent="0.25">
      <c r="B239" s="160"/>
      <c r="H239" s="2"/>
      <c r="I239" s="28"/>
      <c r="J239"/>
      <c r="K239" s="2"/>
      <c r="L239" s="2"/>
    </row>
    <row r="240" spans="2:12" ht="24.95" customHeight="1" x14ac:dyDescent="0.25">
      <c r="B240" s="160"/>
      <c r="H240" s="2"/>
      <c r="I240" s="28"/>
      <c r="J240"/>
      <c r="K240" s="2"/>
      <c r="L240" s="2"/>
    </row>
    <row r="241" spans="2:12" ht="24.95" customHeight="1" x14ac:dyDescent="0.25">
      <c r="B241" s="160"/>
      <c r="H241" s="2"/>
      <c r="I241" s="28"/>
      <c r="J241"/>
      <c r="K241" s="2"/>
      <c r="L241" s="2"/>
    </row>
    <row r="242" spans="2:12" ht="24.95" customHeight="1" x14ac:dyDescent="0.25">
      <c r="B242" s="160"/>
      <c r="H242" s="2"/>
      <c r="I242" s="28"/>
      <c r="J242"/>
      <c r="K242" s="2"/>
      <c r="L242" s="2"/>
    </row>
    <row r="243" spans="2:12" ht="24.95" customHeight="1" x14ac:dyDescent="0.25">
      <c r="B243" s="160"/>
      <c r="H243" s="2"/>
      <c r="I243" s="28"/>
      <c r="J243"/>
      <c r="K243" s="2"/>
      <c r="L243" s="2"/>
    </row>
    <row r="244" spans="2:12" ht="24.95" customHeight="1" x14ac:dyDescent="0.25">
      <c r="B244" s="160"/>
      <c r="H244" s="2"/>
      <c r="I244" s="28"/>
      <c r="J244"/>
      <c r="K244" s="2"/>
      <c r="L244" s="2"/>
    </row>
    <row r="245" spans="2:12" ht="24.95" customHeight="1" x14ac:dyDescent="0.25">
      <c r="B245" s="160"/>
      <c r="H245" s="2"/>
      <c r="I245" s="28"/>
      <c r="J245"/>
      <c r="K245" s="2"/>
      <c r="L245" s="2"/>
    </row>
    <row r="246" spans="2:12" ht="24.95" customHeight="1" x14ac:dyDescent="0.25">
      <c r="B246" s="160"/>
      <c r="H246" s="2"/>
      <c r="I246" s="28"/>
      <c r="J246"/>
      <c r="K246" s="2"/>
      <c r="L246" s="2"/>
    </row>
    <row r="247" spans="2:12" ht="24.95" customHeight="1" x14ac:dyDescent="0.25">
      <c r="B247" s="160"/>
      <c r="H247" s="2"/>
      <c r="I247" s="28"/>
      <c r="J247"/>
      <c r="K247" s="2"/>
      <c r="L247" s="2"/>
    </row>
    <row r="248" spans="2:12" ht="24.95" customHeight="1" x14ac:dyDescent="0.25">
      <c r="B248" s="160"/>
      <c r="H248" s="2"/>
      <c r="I248" s="28"/>
      <c r="J248"/>
      <c r="K248" s="2"/>
      <c r="L248" s="2"/>
    </row>
    <row r="249" spans="2:12" ht="24.95" customHeight="1" x14ac:dyDescent="0.25">
      <c r="B249" s="160"/>
      <c r="H249" s="2"/>
      <c r="I249" s="28"/>
      <c r="J249"/>
      <c r="K249" s="2"/>
      <c r="L249" s="2"/>
    </row>
    <row r="250" spans="2:12" ht="24.95" customHeight="1" x14ac:dyDescent="0.25">
      <c r="B250" s="160"/>
      <c r="H250" s="2"/>
      <c r="I250" s="28"/>
      <c r="J250"/>
      <c r="K250" s="2"/>
      <c r="L250" s="2"/>
    </row>
    <row r="251" spans="2:12" ht="24.95" customHeight="1" x14ac:dyDescent="0.25">
      <c r="B251" s="160"/>
      <c r="H251" s="2"/>
      <c r="I251" s="28"/>
      <c r="J251"/>
      <c r="K251" s="2"/>
      <c r="L251" s="2"/>
    </row>
    <row r="252" spans="2:12" ht="24.95" customHeight="1" x14ac:dyDescent="0.25">
      <c r="B252" s="160"/>
      <c r="H252" s="2"/>
      <c r="I252" s="28"/>
      <c r="J252"/>
      <c r="K252" s="2"/>
      <c r="L252" s="2"/>
    </row>
    <row r="253" spans="2:12" ht="24.95" customHeight="1" x14ac:dyDescent="0.25">
      <c r="B253" s="160"/>
      <c r="H253" s="2"/>
      <c r="I253" s="28"/>
      <c r="J253"/>
      <c r="K253" s="2"/>
      <c r="L253" s="2"/>
    </row>
    <row r="254" spans="2:12" ht="24.95" customHeight="1" x14ac:dyDescent="0.25">
      <c r="B254" s="160"/>
      <c r="H254" s="2"/>
      <c r="I254" s="28"/>
      <c r="J254"/>
      <c r="K254" s="2"/>
      <c r="L254" s="2"/>
    </row>
    <row r="255" spans="2:12" ht="24.95" customHeight="1" x14ac:dyDescent="0.25">
      <c r="B255" s="160"/>
      <c r="H255" s="2"/>
      <c r="I255" s="28"/>
      <c r="J255"/>
      <c r="K255" s="2"/>
      <c r="L255" s="2"/>
    </row>
    <row r="256" spans="2:12" ht="24.95" customHeight="1" x14ac:dyDescent="0.25">
      <c r="B256" s="160"/>
      <c r="H256" s="2"/>
      <c r="I256" s="28"/>
      <c r="J256"/>
      <c r="K256" s="2"/>
      <c r="L256" s="2"/>
    </row>
    <row r="257" spans="2:12" ht="24.95" customHeight="1" x14ac:dyDescent="0.25">
      <c r="B257" s="160"/>
      <c r="H257" s="2"/>
      <c r="I257" s="28"/>
      <c r="J257"/>
      <c r="K257" s="2"/>
      <c r="L257" s="2"/>
    </row>
    <row r="258" spans="2:12" ht="24.95" customHeight="1" x14ac:dyDescent="0.25">
      <c r="B258" s="160"/>
      <c r="H258" s="2"/>
      <c r="I258" s="28"/>
      <c r="J258"/>
      <c r="K258" s="2"/>
      <c r="L258" s="2"/>
    </row>
    <row r="259" spans="2:12" ht="24.95" customHeight="1" x14ac:dyDescent="0.25">
      <c r="B259" s="160"/>
      <c r="H259" s="2"/>
      <c r="I259" s="28"/>
      <c r="J259"/>
      <c r="K259" s="2"/>
      <c r="L259" s="2"/>
    </row>
    <row r="260" spans="2:12" ht="24.95" customHeight="1" x14ac:dyDescent="0.25">
      <c r="B260" s="160"/>
      <c r="H260" s="2"/>
      <c r="I260" s="28"/>
      <c r="J260"/>
      <c r="K260" s="2"/>
      <c r="L260" s="2"/>
    </row>
    <row r="261" spans="2:12" ht="24.95" customHeight="1" x14ac:dyDescent="0.25">
      <c r="B261" s="160"/>
      <c r="H261" s="2"/>
      <c r="I261" s="28"/>
      <c r="J261"/>
      <c r="K261" s="2"/>
      <c r="L261" s="2"/>
    </row>
    <row r="262" spans="2:12" ht="24.95" customHeight="1" x14ac:dyDescent="0.25">
      <c r="B262" s="160"/>
      <c r="H262" s="2"/>
      <c r="I262" s="28"/>
      <c r="J262"/>
      <c r="K262" s="2"/>
      <c r="L262" s="2"/>
    </row>
    <row r="263" spans="2:12" ht="24.95" customHeight="1" x14ac:dyDescent="0.25">
      <c r="B263" s="160"/>
      <c r="H263" s="2"/>
      <c r="I263" s="28"/>
      <c r="J263"/>
      <c r="K263" s="2"/>
      <c r="L263" s="2"/>
    </row>
    <row r="264" spans="2:12" ht="24.95" customHeight="1" x14ac:dyDescent="0.25">
      <c r="B264" s="160"/>
      <c r="H264" s="2"/>
      <c r="I264" s="28"/>
      <c r="J264"/>
      <c r="K264" s="2"/>
      <c r="L264" s="2"/>
    </row>
    <row r="265" spans="2:12" ht="24.95" customHeight="1" x14ac:dyDescent="0.25">
      <c r="B265" s="160"/>
      <c r="H265" s="2"/>
      <c r="I265" s="28"/>
      <c r="J265"/>
      <c r="K265" s="2"/>
      <c r="L265" s="2"/>
    </row>
    <row r="266" spans="2:12" ht="24.95" customHeight="1" x14ac:dyDescent="0.25">
      <c r="B266" s="160"/>
      <c r="H266" s="2"/>
      <c r="I266" s="28"/>
      <c r="J266"/>
      <c r="K266" s="2"/>
      <c r="L266" s="2"/>
    </row>
    <row r="267" spans="2:12" ht="24.95" customHeight="1" x14ac:dyDescent="0.25">
      <c r="B267" s="160"/>
      <c r="H267" s="2"/>
      <c r="I267" s="28"/>
      <c r="J267"/>
      <c r="K267" s="2"/>
      <c r="L267" s="2"/>
    </row>
    <row r="268" spans="2:12" ht="24.95" customHeight="1" x14ac:dyDescent="0.25">
      <c r="B268" s="160"/>
      <c r="H268" s="2"/>
      <c r="I268" s="28"/>
      <c r="J268"/>
      <c r="K268" s="2"/>
      <c r="L268" s="2"/>
    </row>
    <row r="269" spans="2:12" ht="24.95" customHeight="1" x14ac:dyDescent="0.25">
      <c r="B269" s="160"/>
      <c r="H269" s="2"/>
      <c r="I269" s="28"/>
      <c r="J269"/>
      <c r="K269" s="2"/>
      <c r="L269" s="2"/>
    </row>
    <row r="270" spans="2:12" ht="24.95" customHeight="1" x14ac:dyDescent="0.25">
      <c r="B270" s="160"/>
      <c r="H270" s="2"/>
      <c r="I270" s="28"/>
      <c r="J270"/>
      <c r="K270" s="2"/>
      <c r="L270" s="2"/>
    </row>
    <row r="271" spans="2:12" ht="24.95" customHeight="1" x14ac:dyDescent="0.25">
      <c r="B271" s="160"/>
      <c r="H271" s="2"/>
      <c r="I271" s="28"/>
      <c r="J271"/>
      <c r="K271" s="2"/>
      <c r="L271" s="2"/>
    </row>
    <row r="272" spans="2:12" ht="24.95" customHeight="1" x14ac:dyDescent="0.25">
      <c r="B272" s="160"/>
      <c r="H272" s="2"/>
      <c r="I272" s="28"/>
      <c r="J272"/>
      <c r="K272" s="2"/>
      <c r="L272" s="2"/>
    </row>
    <row r="273" spans="2:12" ht="24.95" customHeight="1" x14ac:dyDescent="0.25">
      <c r="B273" s="160"/>
      <c r="H273" s="2"/>
      <c r="I273" s="28"/>
      <c r="J273"/>
      <c r="K273" s="2"/>
      <c r="L273" s="2"/>
    </row>
    <row r="274" spans="2:12" ht="24.95" customHeight="1" x14ac:dyDescent="0.25">
      <c r="B274" s="160"/>
      <c r="H274" s="2"/>
      <c r="I274" s="28"/>
      <c r="J274"/>
      <c r="K274" s="2"/>
      <c r="L274" s="2"/>
    </row>
    <row r="275" spans="2:12" ht="24.95" customHeight="1" x14ac:dyDescent="0.25">
      <c r="B275" s="160"/>
      <c r="H275" s="2"/>
      <c r="I275" s="28"/>
      <c r="J275"/>
      <c r="K275" s="2"/>
      <c r="L275" s="2"/>
    </row>
    <row r="276" spans="2:12" ht="24.95" customHeight="1" x14ac:dyDescent="0.25">
      <c r="B276" s="160"/>
      <c r="H276" s="2"/>
      <c r="I276" s="28"/>
      <c r="J276"/>
      <c r="K276" s="2"/>
      <c r="L276" s="2"/>
    </row>
    <row r="277" spans="2:12" ht="24.95" customHeight="1" x14ac:dyDescent="0.25">
      <c r="B277" s="160"/>
      <c r="H277" s="2"/>
      <c r="I277" s="28"/>
      <c r="J277"/>
      <c r="K277" s="2"/>
      <c r="L277" s="2"/>
    </row>
    <row r="278" spans="2:12" ht="24.95" customHeight="1" x14ac:dyDescent="0.25">
      <c r="B278" s="160"/>
      <c r="H278" s="2"/>
      <c r="I278" s="28"/>
      <c r="J278"/>
      <c r="K278" s="2"/>
      <c r="L278" s="2"/>
    </row>
    <row r="279" spans="2:12" ht="24.95" customHeight="1" x14ac:dyDescent="0.25">
      <c r="B279" s="160"/>
      <c r="H279" s="2"/>
      <c r="I279" s="28"/>
      <c r="J279"/>
      <c r="K279" s="2"/>
      <c r="L279" s="2"/>
    </row>
    <row r="280" spans="2:12" ht="24.95" customHeight="1" x14ac:dyDescent="0.25">
      <c r="B280" s="160"/>
      <c r="H280" s="2"/>
      <c r="I280" s="28"/>
      <c r="J280"/>
      <c r="K280" s="2"/>
      <c r="L280" s="2"/>
    </row>
    <row r="281" spans="2:12" ht="24.95" customHeight="1" x14ac:dyDescent="0.25">
      <c r="B281" s="160"/>
      <c r="H281" s="2"/>
      <c r="I281" s="28"/>
      <c r="J281"/>
      <c r="K281" s="2"/>
      <c r="L281" s="2"/>
    </row>
    <row r="282" spans="2:12" ht="24.95" customHeight="1" x14ac:dyDescent="0.25">
      <c r="B282" s="160"/>
      <c r="H282" s="2"/>
      <c r="I282" s="28"/>
      <c r="J282"/>
      <c r="K282" s="2"/>
      <c r="L282" s="2"/>
    </row>
    <row r="283" spans="2:12" ht="24.95" customHeight="1" x14ac:dyDescent="0.25">
      <c r="B283" s="160"/>
      <c r="H283" s="2"/>
      <c r="I283" s="28"/>
      <c r="J283"/>
      <c r="K283" s="2"/>
      <c r="L283" s="2"/>
    </row>
    <row r="284" spans="2:12" ht="24.95" customHeight="1" x14ac:dyDescent="0.25">
      <c r="B284" s="160"/>
      <c r="H284" s="2"/>
      <c r="I284" s="28"/>
      <c r="J284"/>
      <c r="K284" s="2"/>
      <c r="L284" s="2"/>
    </row>
    <row r="285" spans="2:12" ht="24.95" customHeight="1" x14ac:dyDescent="0.25">
      <c r="B285" s="160"/>
      <c r="H285" s="2"/>
      <c r="I285" s="28"/>
      <c r="J285"/>
      <c r="K285" s="2"/>
      <c r="L285" s="2"/>
    </row>
    <row r="286" spans="2:12" ht="24.95" customHeight="1" x14ac:dyDescent="0.25">
      <c r="B286" s="160"/>
      <c r="H286" s="2"/>
      <c r="I286" s="28"/>
      <c r="J286"/>
      <c r="K286" s="2"/>
      <c r="L286" s="2"/>
    </row>
    <row r="287" spans="2:12" ht="24.95" customHeight="1" x14ac:dyDescent="0.25">
      <c r="B287" s="160"/>
      <c r="H287" s="2"/>
      <c r="I287" s="28"/>
      <c r="J287"/>
      <c r="K287" s="2"/>
      <c r="L287" s="2"/>
    </row>
    <row r="288" spans="2:12" ht="24.95" customHeight="1" x14ac:dyDescent="0.25">
      <c r="B288" s="160"/>
      <c r="H288" s="2"/>
      <c r="I288" s="28"/>
      <c r="J288"/>
      <c r="K288" s="2"/>
      <c r="L288" s="2"/>
    </row>
    <row r="289" spans="2:12" ht="24.95" customHeight="1" x14ac:dyDescent="0.25">
      <c r="B289" s="160"/>
      <c r="H289" s="2"/>
      <c r="I289" s="28"/>
      <c r="J289"/>
      <c r="K289" s="2"/>
      <c r="L289" s="2"/>
    </row>
    <row r="290" spans="2:12" ht="24.95" customHeight="1" x14ac:dyDescent="0.25">
      <c r="B290" s="160"/>
      <c r="H290" s="2"/>
      <c r="I290" s="28"/>
      <c r="J290"/>
      <c r="K290" s="2"/>
      <c r="L290" s="2"/>
    </row>
    <row r="291" spans="2:12" ht="24.95" customHeight="1" x14ac:dyDescent="0.25">
      <c r="B291" s="160"/>
      <c r="H291" s="2"/>
      <c r="I291" s="28"/>
      <c r="J291"/>
      <c r="K291" s="2"/>
      <c r="L291" s="2"/>
    </row>
    <row r="292" spans="2:12" ht="24.95" customHeight="1" x14ac:dyDescent="0.25">
      <c r="B292" s="160"/>
      <c r="H292" s="2"/>
      <c r="I292" s="28"/>
      <c r="J292"/>
      <c r="K292" s="2"/>
      <c r="L292" s="2"/>
    </row>
    <row r="293" spans="2:12" ht="24.95" customHeight="1" x14ac:dyDescent="0.25">
      <c r="B293" s="160"/>
      <c r="H293" s="2"/>
      <c r="I293" s="28"/>
      <c r="J293"/>
      <c r="K293" s="2"/>
      <c r="L293" s="2"/>
    </row>
    <row r="294" spans="2:12" ht="24.95" customHeight="1" x14ac:dyDescent="0.25">
      <c r="B294" s="160"/>
      <c r="H294" s="2"/>
      <c r="I294" s="28"/>
      <c r="J294"/>
      <c r="K294" s="2"/>
      <c r="L294" s="2"/>
    </row>
    <row r="295" spans="2:12" ht="24.95" customHeight="1" x14ac:dyDescent="0.25">
      <c r="B295" s="160"/>
      <c r="H295" s="2"/>
      <c r="I295" s="28"/>
      <c r="J295"/>
      <c r="K295" s="2"/>
      <c r="L295" s="2"/>
    </row>
    <row r="296" spans="2:12" ht="24.95" customHeight="1" x14ac:dyDescent="0.25">
      <c r="B296" s="160"/>
      <c r="H296" s="2"/>
      <c r="I296" s="28"/>
      <c r="J296"/>
      <c r="K296" s="2"/>
      <c r="L296" s="2"/>
    </row>
    <row r="297" spans="2:12" ht="24.95" customHeight="1" x14ac:dyDescent="0.25">
      <c r="B297" s="160"/>
      <c r="H297" s="2"/>
      <c r="I297" s="28"/>
      <c r="J297"/>
      <c r="K297" s="2"/>
      <c r="L297" s="2"/>
    </row>
    <row r="298" spans="2:12" ht="24.95" customHeight="1" x14ac:dyDescent="0.25">
      <c r="B298" s="160"/>
      <c r="H298" s="2"/>
      <c r="I298" s="28"/>
      <c r="J298"/>
      <c r="K298" s="2"/>
      <c r="L298" s="2"/>
    </row>
    <row r="299" spans="2:12" ht="24.95" customHeight="1" x14ac:dyDescent="0.25">
      <c r="B299" s="160"/>
      <c r="H299" s="2"/>
      <c r="I299" s="28"/>
      <c r="J299"/>
      <c r="K299" s="2"/>
      <c r="L299" s="2"/>
    </row>
    <row r="300" spans="2:12" ht="24.95" customHeight="1" x14ac:dyDescent="0.25">
      <c r="B300" s="160"/>
      <c r="H300" s="2"/>
      <c r="I300" s="28"/>
      <c r="J300"/>
      <c r="K300" s="2"/>
      <c r="L300" s="2"/>
    </row>
    <row r="301" spans="2:12" ht="24.95" customHeight="1" x14ac:dyDescent="0.25">
      <c r="B301" s="160"/>
      <c r="H301" s="2"/>
      <c r="I301" s="28"/>
      <c r="J301"/>
      <c r="K301" s="2"/>
      <c r="L301" s="2"/>
    </row>
    <row r="302" spans="2:12" ht="24.95" customHeight="1" x14ac:dyDescent="0.25">
      <c r="B302" s="160"/>
      <c r="H302" s="2"/>
      <c r="I302" s="28"/>
      <c r="J302"/>
      <c r="K302" s="2"/>
      <c r="L302" s="2"/>
    </row>
    <row r="303" spans="2:12" ht="24.95" customHeight="1" x14ac:dyDescent="0.25">
      <c r="B303" s="160"/>
      <c r="H303" s="2"/>
      <c r="I303" s="28"/>
      <c r="J303"/>
      <c r="K303" s="2"/>
      <c r="L303" s="2"/>
    </row>
    <row r="304" spans="2:12" ht="24.95" customHeight="1" x14ac:dyDescent="0.25">
      <c r="B304" s="160"/>
      <c r="H304" s="2"/>
      <c r="I304" s="28"/>
      <c r="J304"/>
      <c r="K304" s="2"/>
      <c r="L304" s="2"/>
    </row>
    <row r="305" spans="2:12" ht="24.95" customHeight="1" x14ac:dyDescent="0.25">
      <c r="B305" s="160"/>
      <c r="H305" s="2"/>
      <c r="I305" s="28"/>
      <c r="J305"/>
      <c r="K305" s="2"/>
      <c r="L305" s="2"/>
    </row>
    <row r="306" spans="2:12" ht="24.95" customHeight="1" x14ac:dyDescent="0.25">
      <c r="B306" s="160"/>
      <c r="H306" s="2"/>
      <c r="I306" s="28"/>
      <c r="J306"/>
      <c r="K306" s="2"/>
      <c r="L306" s="2"/>
    </row>
    <row r="307" spans="2:12" ht="24.95" customHeight="1" x14ac:dyDescent="0.25">
      <c r="B307" s="160"/>
      <c r="H307" s="2"/>
      <c r="I307" s="28"/>
      <c r="J307"/>
      <c r="K307" s="2"/>
      <c r="L307" s="2"/>
    </row>
    <row r="308" spans="2:12" ht="24.95" customHeight="1" x14ac:dyDescent="0.25">
      <c r="B308" s="160"/>
      <c r="H308" s="2"/>
      <c r="I308" s="28"/>
      <c r="J308"/>
      <c r="K308" s="2"/>
      <c r="L308" s="2"/>
    </row>
    <row r="309" spans="2:12" ht="24.95" customHeight="1" x14ac:dyDescent="0.25">
      <c r="B309"/>
      <c r="H309" s="2"/>
      <c r="I309" s="28"/>
      <c r="J309"/>
      <c r="K309" s="2"/>
      <c r="L309" s="2"/>
    </row>
    <row r="310" spans="2:12" ht="24.95" customHeight="1" x14ac:dyDescent="0.25">
      <c r="B310"/>
      <c r="H310" s="2"/>
      <c r="I310" s="28"/>
      <c r="J310"/>
      <c r="K310" s="2"/>
      <c r="L310" s="2"/>
    </row>
    <row r="311" spans="2:12" ht="24.95" customHeight="1" x14ac:dyDescent="0.25">
      <c r="B311"/>
      <c r="H311" s="2"/>
      <c r="I311" s="28"/>
      <c r="J311"/>
      <c r="K311" s="2"/>
      <c r="L311" s="2"/>
    </row>
    <row r="312" spans="2:12" ht="24.95" customHeight="1" x14ac:dyDescent="0.25">
      <c r="B312"/>
      <c r="H312" s="2"/>
      <c r="I312" s="28"/>
      <c r="J312"/>
      <c r="K312" s="2"/>
      <c r="L312" s="2"/>
    </row>
    <row r="313" spans="2:12" ht="24.95" customHeight="1" x14ac:dyDescent="0.25">
      <c r="B313"/>
      <c r="H313" s="2"/>
      <c r="I313" s="28"/>
      <c r="J313"/>
      <c r="K313" s="2"/>
      <c r="L313" s="2"/>
    </row>
    <row r="314" spans="2:12" ht="24.95" customHeight="1" x14ac:dyDescent="0.25">
      <c r="B314"/>
      <c r="H314" s="2"/>
      <c r="I314" s="28"/>
      <c r="J314"/>
      <c r="K314" s="2"/>
      <c r="L314" s="2"/>
    </row>
    <row r="315" spans="2:12" ht="24.95" customHeight="1" x14ac:dyDescent="0.25">
      <c r="B315"/>
      <c r="H315" s="2"/>
      <c r="I315" s="28"/>
      <c r="J315"/>
      <c r="K315" s="2"/>
      <c r="L315" s="2"/>
    </row>
    <row r="316" spans="2:12" ht="24.95" customHeight="1" x14ac:dyDescent="0.25">
      <c r="B316"/>
      <c r="H316" s="2"/>
      <c r="I316" s="28"/>
      <c r="J316"/>
      <c r="K316" s="2"/>
      <c r="L316" s="2"/>
    </row>
    <row r="317" spans="2:12" ht="24.95" customHeight="1" x14ac:dyDescent="0.25">
      <c r="B317"/>
      <c r="H317" s="2"/>
      <c r="I317" s="28"/>
      <c r="J317"/>
      <c r="K317" s="2"/>
      <c r="L317" s="2"/>
    </row>
    <row r="318" spans="2:12" ht="24.95" customHeight="1" x14ac:dyDescent="0.25">
      <c r="B318"/>
      <c r="H318" s="2"/>
      <c r="I318" s="28"/>
      <c r="J318"/>
      <c r="K318" s="2"/>
      <c r="L318" s="2"/>
    </row>
    <row r="319" spans="2:12" ht="24.95" customHeight="1" x14ac:dyDescent="0.25">
      <c r="B319"/>
      <c r="H319" s="2"/>
      <c r="I319" s="28"/>
      <c r="J319"/>
      <c r="K319" s="2"/>
      <c r="L319" s="2"/>
    </row>
    <row r="320" spans="2:12" ht="24.95" customHeight="1" x14ac:dyDescent="0.25">
      <c r="B320"/>
      <c r="H320" s="2"/>
      <c r="I320" s="28"/>
      <c r="J320"/>
      <c r="K320" s="2"/>
      <c r="L320" s="2"/>
    </row>
    <row r="321" spans="2:12" ht="24.95" customHeight="1" x14ac:dyDescent="0.25">
      <c r="B321"/>
      <c r="H321" s="2"/>
      <c r="I321" s="28"/>
      <c r="J321"/>
      <c r="K321" s="2"/>
      <c r="L321" s="2"/>
    </row>
    <row r="322" spans="2:12" ht="24.95" customHeight="1" x14ac:dyDescent="0.25">
      <c r="B322"/>
      <c r="H322" s="2"/>
      <c r="I322" s="28"/>
      <c r="J322"/>
      <c r="K322" s="2"/>
      <c r="L322" s="2"/>
    </row>
    <row r="323" spans="2:12" ht="24.95" customHeight="1" x14ac:dyDescent="0.25">
      <c r="B323"/>
      <c r="H323" s="2"/>
      <c r="I323" s="28"/>
      <c r="J323"/>
      <c r="K323" s="2"/>
      <c r="L323" s="2"/>
    </row>
    <row r="324" spans="2:12" ht="24.95" customHeight="1" x14ac:dyDescent="0.25">
      <c r="B324"/>
      <c r="H324" s="2"/>
      <c r="I324" s="28"/>
      <c r="J324"/>
      <c r="K324" s="2"/>
      <c r="L324" s="2"/>
    </row>
    <row r="325" spans="2:12" ht="24.95" customHeight="1" x14ac:dyDescent="0.25">
      <c r="B325"/>
      <c r="H325" s="2"/>
      <c r="I325" s="28"/>
      <c r="J325"/>
      <c r="K325" s="2"/>
      <c r="L325" s="2"/>
    </row>
    <row r="326" spans="2:12" ht="24.95" customHeight="1" x14ac:dyDescent="0.25">
      <c r="B326"/>
      <c r="H326" s="2"/>
      <c r="I326" s="28"/>
      <c r="J326"/>
      <c r="K326" s="2"/>
      <c r="L326" s="2"/>
    </row>
    <row r="327" spans="2:12" ht="24.95" customHeight="1" x14ac:dyDescent="0.25">
      <c r="B327"/>
      <c r="H327" s="2"/>
      <c r="I327" s="28"/>
      <c r="J327"/>
      <c r="L327" s="2"/>
    </row>
    <row r="328" spans="2:12" ht="24.95" customHeight="1" x14ac:dyDescent="0.25">
      <c r="B328"/>
      <c r="H328" s="2"/>
      <c r="I328" s="28"/>
      <c r="J328"/>
      <c r="L328" s="2"/>
    </row>
    <row r="329" spans="2:12" ht="24.95" customHeight="1" x14ac:dyDescent="0.25">
      <c r="B329"/>
      <c r="H329" s="2"/>
      <c r="I329" s="28"/>
      <c r="J329"/>
      <c r="L329" s="2"/>
    </row>
    <row r="330" spans="2:12" ht="24.95" customHeight="1" x14ac:dyDescent="0.25">
      <c r="B330"/>
      <c r="H330" s="2"/>
      <c r="I330" s="28"/>
      <c r="J330"/>
      <c r="L330" s="2"/>
    </row>
    <row r="331" spans="2:12" ht="24.95" customHeight="1" x14ac:dyDescent="0.25">
      <c r="B331"/>
      <c r="H331" s="2"/>
      <c r="I331" s="28"/>
      <c r="J331"/>
      <c r="L331" s="2"/>
    </row>
    <row r="332" spans="2:12" ht="24.95" customHeight="1" x14ac:dyDescent="0.25">
      <c r="B332"/>
      <c r="H332" s="2"/>
      <c r="I332" s="28"/>
      <c r="J332"/>
      <c r="L332" s="2"/>
    </row>
    <row r="333" spans="2:12" ht="24.95" customHeight="1" x14ac:dyDescent="0.25">
      <c r="B333"/>
      <c r="H333" s="2"/>
      <c r="I333" s="28"/>
      <c r="J333"/>
      <c r="L333" s="2"/>
    </row>
    <row r="334" spans="2:12" ht="24.95" customHeight="1" x14ac:dyDescent="0.25">
      <c r="B334"/>
      <c r="H334" s="2"/>
      <c r="I334" s="28"/>
      <c r="J334"/>
      <c r="L334" s="2"/>
    </row>
    <row r="335" spans="2:12" ht="24.95" customHeight="1" x14ac:dyDescent="0.25">
      <c r="B335"/>
      <c r="H335" s="2"/>
      <c r="I335" s="28"/>
      <c r="J335"/>
      <c r="L335" s="2"/>
    </row>
    <row r="336" spans="2:12" ht="24.95" customHeight="1" x14ac:dyDescent="0.25">
      <c r="B336"/>
      <c r="H336" s="2"/>
      <c r="I336" s="28"/>
      <c r="J336"/>
      <c r="L336" s="2"/>
    </row>
    <row r="337" spans="2:12" ht="24.95" customHeight="1" x14ac:dyDescent="0.25">
      <c r="B337"/>
      <c r="H337" s="2"/>
      <c r="I337" s="28"/>
      <c r="J337"/>
      <c r="L337" s="2"/>
    </row>
    <row r="338" spans="2:12" ht="24.95" customHeight="1" x14ac:dyDescent="0.25">
      <c r="B338"/>
      <c r="H338" s="2"/>
      <c r="I338" s="28"/>
      <c r="J338"/>
      <c r="L338" s="2"/>
    </row>
    <row r="339" spans="2:12" ht="24.95" customHeight="1" x14ac:dyDescent="0.25">
      <c r="B339"/>
      <c r="H339" s="2"/>
      <c r="I339" s="28"/>
      <c r="J339"/>
      <c r="L339" s="2"/>
    </row>
    <row r="340" spans="2:12" ht="24.95" customHeight="1" x14ac:dyDescent="0.25">
      <c r="B340"/>
      <c r="H340" s="2"/>
      <c r="I340" s="28"/>
      <c r="J340"/>
      <c r="L340" s="2"/>
    </row>
    <row r="341" spans="2:12" ht="24.95" customHeight="1" x14ac:dyDescent="0.25">
      <c r="B341"/>
      <c r="H341" s="2"/>
      <c r="I341" s="28"/>
      <c r="J341"/>
      <c r="L341" s="2"/>
    </row>
    <row r="342" spans="2:12" ht="24.95" customHeight="1" x14ac:dyDescent="0.25">
      <c r="B342"/>
      <c r="H342" s="2"/>
      <c r="I342" s="28"/>
      <c r="J342"/>
      <c r="L342" s="2"/>
    </row>
    <row r="343" spans="2:12" ht="24.95" customHeight="1" x14ac:dyDescent="0.25">
      <c r="B343"/>
      <c r="H343" s="2"/>
      <c r="I343" s="28"/>
      <c r="J343"/>
    </row>
    <row r="344" spans="2:12" ht="24.95" customHeight="1" x14ac:dyDescent="0.25">
      <c r="J344"/>
    </row>
    <row r="345" spans="2:12" ht="24.95" customHeight="1" x14ac:dyDescent="0.25">
      <c r="J345"/>
    </row>
    <row r="346" spans="2:12" ht="24.95" customHeight="1" x14ac:dyDescent="0.25">
      <c r="J346"/>
    </row>
    <row r="347" spans="2:12" ht="24.95" customHeight="1" x14ac:dyDescent="0.25">
      <c r="J347"/>
    </row>
    <row r="348" spans="2:12" ht="24.95" customHeight="1" x14ac:dyDescent="0.25">
      <c r="J348"/>
    </row>
    <row r="349" spans="2:12" ht="24.95" customHeight="1" x14ac:dyDescent="0.25">
      <c r="J349"/>
    </row>
    <row r="350" spans="2:12" ht="24.95" customHeight="1" x14ac:dyDescent="0.25">
      <c r="J350"/>
    </row>
    <row r="351" spans="2:12" ht="24.95" customHeight="1" x14ac:dyDescent="0.25">
      <c r="J351"/>
    </row>
    <row r="352" spans="2:12" ht="24.95" customHeight="1" x14ac:dyDescent="0.25">
      <c r="J352"/>
    </row>
    <row r="353" spans="10:10" ht="24.95" customHeight="1" x14ac:dyDescent="0.25">
      <c r="J353"/>
    </row>
    <row r="354" spans="10:10" ht="24.95" customHeight="1" x14ac:dyDescent="0.25">
      <c r="J354"/>
    </row>
    <row r="355" spans="10:10" ht="24.95" customHeight="1" x14ac:dyDescent="0.25">
      <c r="J355"/>
    </row>
    <row r="356" spans="10:10" ht="24.95" customHeight="1" x14ac:dyDescent="0.25">
      <c r="J356"/>
    </row>
    <row r="357" spans="10:10" ht="24.95" customHeight="1" x14ac:dyDescent="0.25">
      <c r="J357"/>
    </row>
    <row r="358" spans="10:10" ht="24.95" customHeight="1" x14ac:dyDescent="0.25">
      <c r="J358"/>
    </row>
    <row r="359" spans="10:10" ht="24.95" customHeight="1" x14ac:dyDescent="0.25">
      <c r="J359"/>
    </row>
    <row r="360" spans="10:10" ht="24.95" customHeight="1" x14ac:dyDescent="0.25">
      <c r="J360"/>
    </row>
    <row r="361" spans="10:10" ht="24.95" customHeight="1" x14ac:dyDescent="0.25">
      <c r="J361"/>
    </row>
    <row r="362" spans="10:10" ht="24.95" customHeight="1" x14ac:dyDescent="0.25">
      <c r="J362"/>
    </row>
    <row r="363" spans="10:10" ht="24.95" customHeight="1" x14ac:dyDescent="0.25">
      <c r="J363"/>
    </row>
    <row r="364" spans="10:10" ht="24.95" customHeight="1" x14ac:dyDescent="0.25">
      <c r="J364"/>
    </row>
    <row r="365" spans="10:10" ht="24.95" customHeight="1" x14ac:dyDescent="0.25"/>
    <row r="366" spans="10:10" ht="24.95" customHeight="1" x14ac:dyDescent="0.25"/>
    <row r="367" spans="10:10" ht="24.95" customHeight="1" x14ac:dyDescent="0.25"/>
    <row r="368" spans="10:10"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agosto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2017-09-22T15:09:06Z</dcterms:modified>
</cp:coreProperties>
</file>